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4" i="12"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10" i="29" s="1"/>
  <c r="B1151" i="106" s="1"/>
  <c r="D1151"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s="1"/>
  <c r="B5108" i="106"/>
  <c r="D5108" i="106"/>
  <c r="B5109" i="106"/>
  <c r="D5109" i="106"/>
  <c r="B5110" i="106"/>
  <c r="D5110" i="106"/>
  <c r="B5111" i="106"/>
  <c r="D5111" i="106"/>
  <c r="B5113" i="106"/>
  <c r="D5113" i="106" s="1"/>
  <c r="B5114" i="106"/>
  <c r="D5114" i="106"/>
  <c r="B5115" i="106"/>
  <c r="D5115" i="106"/>
  <c r="B5116" i="106"/>
  <c r="D5116" i="106" s="1"/>
  <c r="B5117" i="106"/>
  <c r="D5117" i="106" s="1"/>
  <c r="B5118" i="106"/>
  <c r="D5118" i="106"/>
  <c r="B5119" i="106"/>
  <c r="D5119" i="106" s="1"/>
  <c r="B5122" i="106"/>
  <c r="D5122" i="106" s="1"/>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s="1"/>
  <c r="B6381" i="106"/>
  <c r="D6381" i="106" s="1"/>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s="1"/>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s="1"/>
  <c r="B7701" i="106"/>
  <c r="D7701" i="106" s="1"/>
  <c r="B7702" i="106"/>
  <c r="D7702" i="106" s="1"/>
  <c r="B7703" i="106"/>
  <c r="D7703"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c r="B7715" i="106"/>
  <c r="D7715" i="106" s="1"/>
  <c r="B7716" i="106"/>
  <c r="D7716" i="106" s="1"/>
  <c r="B7717" i="106"/>
  <c r="D7717" i="106" s="1"/>
  <c r="B7718" i="106"/>
  <c r="D7718" i="106"/>
  <c r="B7720" i="106"/>
  <c r="D7720" i="106" s="1"/>
  <c r="B7721" i="106"/>
  <c r="D7721" i="106" s="1"/>
  <c r="B7722" i="106"/>
  <c r="D7722" i="106"/>
  <c r="B7723" i="106"/>
  <c r="D7723" i="106" s="1"/>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60" i="36"/>
  <c r="D74" i="36"/>
  <c r="D75" i="36"/>
  <c r="D77" i="36"/>
  <c r="D78" i="36"/>
  <c r="D85" i="36"/>
  <c r="B64" i="127"/>
  <c r="B65" i="127"/>
  <c r="D26" i="108"/>
  <c r="E26" i="108"/>
  <c r="F26" i="108"/>
  <c r="G26" i="108"/>
  <c r="D27" i="108"/>
  <c r="E27" i="108"/>
  <c r="G27" i="108"/>
  <c r="F31" i="108"/>
  <c r="F36" i="108"/>
  <c r="F37" i="108"/>
  <c r="G28" i="108"/>
  <c r="G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s="1"/>
  <c r="B5770" i="106" s="1"/>
  <c r="D5770"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K173" i="5"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J274" i="5"/>
  <c r="B7054" i="106" s="1"/>
  <c r="D7054" i="106" s="1"/>
  <c r="D5" i="4"/>
  <c r="B3406" i="106" s="1"/>
  <c r="D3406" i="106" s="1"/>
  <c r="G5" i="4"/>
  <c r="B3409" i="106" s="1"/>
  <c r="D3409" i="106" s="1"/>
  <c r="G14" i="4"/>
  <c r="B2609" i="106" s="1"/>
  <c r="D2609" i="106" s="1"/>
  <c r="K13" i="4"/>
  <c r="B3572" i="106" s="1"/>
  <c r="D3572" i="106" s="1"/>
  <c r="C14" i="4"/>
  <c r="B2558" i="106" s="1"/>
  <c r="D2558" i="106" s="1"/>
  <c r="D14" i="4"/>
  <c r="B2570" i="106" s="1"/>
  <c r="D2570" i="106" s="1"/>
  <c r="F14" i="4"/>
  <c r="E15" i="4"/>
  <c r="B2633" i="106" s="1"/>
  <c r="D2633" i="106" s="1"/>
  <c r="C16" i="4"/>
  <c r="B2560" i="106" s="1"/>
  <c r="D2560"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D14" i="7"/>
  <c r="B1770" i="106" s="1"/>
  <c r="D1770" i="106" s="1"/>
  <c r="F135" i="34"/>
  <c r="F130" i="34"/>
  <c r="F129" i="34"/>
  <c r="F128" i="34"/>
  <c r="F127" i="34"/>
  <c r="F126" i="34"/>
  <c r="B5847" i="106"/>
  <c r="D5847" i="106" s="1"/>
  <c r="B5752" i="106"/>
  <c r="D5752" i="106" s="1"/>
  <c r="B5599" i="106"/>
  <c r="D5599" i="106" s="1"/>
  <c r="K274" i="5"/>
  <c r="H173" i="5"/>
  <c r="H109" i="5"/>
  <c r="B6025" i="106" s="1"/>
  <c r="D6025" i="106" s="1"/>
  <c r="D109" i="5"/>
  <c r="D4" i="4" s="1"/>
  <c r="B2564" i="106" s="1"/>
  <c r="D2564" i="106" s="1"/>
  <c r="F106" i="34"/>
  <c r="B5906" i="106"/>
  <c r="D5906" i="106" s="1"/>
  <c r="H6" i="4"/>
  <c r="B2656" i="106" s="1"/>
  <c r="D2656" i="106" s="1"/>
  <c r="D17" i="7"/>
  <c r="B4104" i="106" s="1"/>
  <c r="D4104" i="106" s="1"/>
  <c r="D18" i="7"/>
  <c r="B4105" i="106" s="1"/>
  <c r="D4105" i="106" s="1"/>
  <c r="B7733" i="106" l="1"/>
  <c r="D7733" i="106" s="1"/>
  <c r="K26" i="12"/>
  <c r="B7743" i="106" s="1"/>
  <c r="D7743" i="106" s="1"/>
  <c r="B7719" i="106"/>
  <c r="D7719" i="106" s="1"/>
  <c r="F19" i="7"/>
  <c r="C331" i="29"/>
  <c r="B7216" i="106" s="1"/>
  <c r="D7216" i="106" s="1"/>
  <c r="K223" i="29"/>
  <c r="B1474" i="106" s="1"/>
  <c r="D1474" i="106" s="1"/>
  <c r="K84" i="29"/>
  <c r="D37" i="108"/>
  <c r="D40" i="108" s="1"/>
  <c r="E42" i="108" s="1"/>
  <c r="B2724" i="106"/>
  <c r="D2724" i="106" s="1"/>
  <c r="B1746" i="106"/>
  <c r="D1746" i="106" s="1"/>
  <c r="D12" i="7"/>
  <c r="B1769" i="106" s="1"/>
  <c r="D1769" i="106" s="1"/>
  <c r="D11" i="7"/>
  <c r="B1768" i="106" s="1"/>
  <c r="D1768" i="106" s="1"/>
  <c r="H4" i="4"/>
  <c r="B2655" i="106" s="1"/>
  <c r="D2655" i="106" s="1"/>
  <c r="D7" i="7"/>
  <c r="B1763" i="106" s="1"/>
  <c r="D1763" i="106" s="1"/>
  <c r="E109" i="5"/>
  <c r="E4" i="4" s="1"/>
  <c r="B2630" i="106" s="1"/>
  <c r="D2630" i="106" s="1"/>
  <c r="B4357" i="106"/>
  <c r="D4357" i="106" s="1"/>
  <c r="F104" i="34"/>
  <c r="D57" i="36"/>
  <c r="E150" i="29"/>
  <c r="B1242" i="106" s="1"/>
  <c r="D1242" i="106" s="1"/>
  <c r="C109" i="5"/>
  <c r="B5121" i="106" s="1"/>
  <c r="D5121" i="106" s="1"/>
  <c r="H33" i="118"/>
  <c r="F16" i="11"/>
  <c r="L5" i="11"/>
  <c r="B2056" i="106" s="1"/>
  <c r="D2056" i="106" s="1"/>
  <c r="K178" i="29"/>
  <c r="F13" i="4" s="1"/>
  <c r="B2596" i="106" s="1"/>
  <c r="D2596" i="106" s="1"/>
  <c r="E29" i="108"/>
  <c r="C204" i="29"/>
  <c r="B1340" i="106" s="1"/>
  <c r="D1340" i="106" s="1"/>
  <c r="F28" i="108"/>
  <c r="F40" i="108" s="1"/>
  <c r="G42" i="108" s="1"/>
  <c r="E28" i="108"/>
  <c r="F105" i="34"/>
  <c r="C172" i="5"/>
  <c r="B5214" i="106" s="1"/>
  <c r="D5214" i="106" s="1"/>
  <c r="B4216" i="106"/>
  <c r="D4216" i="106" s="1"/>
  <c r="I6" i="4"/>
  <c r="B5011" i="106" s="1"/>
  <c r="D5011" i="106" s="1"/>
  <c r="K6" i="4"/>
  <c r="B3570" i="106" s="1"/>
  <c r="D3570" i="106" s="1"/>
  <c r="B6014" i="106"/>
  <c r="D6014" i="106" s="1"/>
  <c r="B5356" i="106"/>
  <c r="D5356" i="106" s="1"/>
  <c r="J109" i="5"/>
  <c r="J173" i="5"/>
  <c r="D4" i="7"/>
  <c r="B1760" i="106" s="1"/>
  <c r="D1760" i="106" s="1"/>
  <c r="N23" i="3"/>
  <c r="B284" i="106" s="1"/>
  <c r="D284" i="106" s="1"/>
  <c r="F5" i="4"/>
  <c r="B3408" i="106" s="1"/>
  <c r="D3408" i="106" s="1"/>
  <c r="B6840" i="106"/>
  <c r="D6840" i="106" s="1"/>
  <c r="B6838" i="106"/>
  <c r="D6838" i="106" s="1"/>
  <c r="B5000" i="106"/>
  <c r="D5000" i="106" s="1"/>
  <c r="B4363" i="106"/>
  <c r="D4363" i="106" s="1"/>
  <c r="B5618" i="106"/>
  <c r="D5618" i="106" s="1"/>
  <c r="B5125" i="106"/>
  <c r="D5125" i="106" s="1"/>
  <c r="F93" i="34"/>
  <c r="B3656" i="106"/>
  <c r="D3656" i="106" s="1"/>
  <c r="H354" i="29"/>
  <c r="B3660" i="106" s="1"/>
  <c r="D3660" i="106" s="1"/>
  <c r="B1352" i="106"/>
  <c r="D1352" i="106" s="1"/>
  <c r="E204" i="29"/>
  <c r="B1353" i="106" s="1"/>
  <c r="D1353" i="106" s="1"/>
  <c r="K7" i="4"/>
  <c r="B3718" i="106" s="1"/>
  <c r="D3718" i="106" s="1"/>
  <c r="F109" i="5"/>
  <c r="F94" i="34"/>
  <c r="G173" i="5"/>
  <c r="B5778" i="106" s="1"/>
  <c r="D5778" i="106" s="1"/>
  <c r="B6839" i="106"/>
  <c r="D6839" i="106" s="1"/>
  <c r="D172" i="5"/>
  <c r="K109" i="5"/>
  <c r="B7211" i="106"/>
  <c r="D7211" i="106" s="1"/>
  <c r="K329" i="29"/>
  <c r="B3649" i="106"/>
  <c r="D3649" i="106" s="1"/>
  <c r="G354" i="29"/>
  <c r="B3650" i="106" s="1"/>
  <c r="D3650" i="106" s="1"/>
  <c r="D15" i="7"/>
  <c r="B1772" i="106" s="1"/>
  <c r="D1772" i="106" s="1"/>
  <c r="F110" i="34"/>
  <c r="K28" i="118"/>
  <c r="O27" i="118" s="1"/>
  <c r="O29" i="118" s="1"/>
  <c r="F173" i="5"/>
  <c r="B5653" i="106" s="1"/>
  <c r="D5653" i="106" s="1"/>
  <c r="G109" i="5"/>
  <c r="F39" i="34"/>
  <c r="B7200" i="106"/>
  <c r="D7200" i="106" s="1"/>
  <c r="D331" i="29"/>
  <c r="B7217" i="106" s="1"/>
  <c r="D7217" i="106" s="1"/>
  <c r="K323" i="29"/>
  <c r="L41" i="3"/>
  <c r="I41" i="3"/>
  <c r="B2795" i="106"/>
  <c r="D2795" i="106" s="1"/>
  <c r="H305" i="29"/>
  <c r="B1554" i="106" s="1"/>
  <c r="D1554" i="106" s="1"/>
  <c r="H288" i="29"/>
  <c r="B1454" i="106" s="1"/>
  <c r="D1454" i="106" s="1"/>
  <c r="K162" i="29"/>
  <c r="H166" i="29"/>
  <c r="H168" i="29" s="1"/>
  <c r="B1318" i="106" s="1"/>
  <c r="D1318" i="106" s="1"/>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B3447" i="106"/>
  <c r="D3447" i="106" s="1"/>
  <c r="D19" i="7"/>
  <c r="B1775" i="106" s="1"/>
  <c r="D1775" i="106" s="1"/>
  <c r="B7270" i="106"/>
  <c r="C34" i="131"/>
  <c r="G12" i="4" l="1"/>
  <c r="B2607" i="106" s="1"/>
  <c r="D2607" i="106" s="1"/>
  <c r="K102" i="29"/>
  <c r="B5527" i="106"/>
  <c r="D5527" i="106" s="1"/>
  <c r="F175" i="34"/>
  <c r="L16" i="11"/>
  <c r="B2061" i="106" s="1"/>
  <c r="D2061" i="106" s="1"/>
  <c r="B2031" i="106"/>
  <c r="D2031" i="106" s="1"/>
  <c r="L114" i="29"/>
  <c r="C173" i="5"/>
  <c r="B5223" i="106" s="1"/>
  <c r="D5223" i="106" s="1"/>
  <c r="C4" i="4"/>
  <c r="B2551" i="106" s="1"/>
  <c r="D2551" i="106" s="1"/>
  <c r="F6" i="4"/>
  <c r="B2593" i="106" s="1"/>
  <c r="D2593" i="106" s="1"/>
  <c r="C114" i="29"/>
  <c r="B757" i="106" s="1"/>
  <c r="D757" i="106" s="1"/>
  <c r="D274" i="5"/>
  <c r="D30" i="36"/>
  <c r="B7760" i="106"/>
  <c r="D7760" i="106" s="1"/>
  <c r="B1225" i="106"/>
  <c r="D1225" i="106" s="1"/>
  <c r="C150" i="29"/>
  <c r="B1226" i="106" s="1"/>
  <c r="D1226" i="106" s="1"/>
  <c r="B7207" i="106"/>
  <c r="D7207" i="106" s="1"/>
  <c r="J13" i="4"/>
  <c r="B7042" i="106" s="1"/>
  <c r="D7042" i="106" s="1"/>
  <c r="B6024" i="106"/>
  <c r="D6024" i="106" s="1"/>
  <c r="G4" i="4"/>
  <c r="B2603" i="106" s="1"/>
  <c r="D2603" i="106" s="1"/>
  <c r="K4" i="4"/>
  <c r="B6028" i="106"/>
  <c r="D6028" i="106" s="1"/>
  <c r="K275" i="5"/>
  <c r="B6023" i="106" s="1"/>
  <c r="D6023" i="106" s="1"/>
  <c r="B6397" i="106"/>
  <c r="D6397" i="106" s="1"/>
  <c r="J6" i="4"/>
  <c r="B6221" i="106" s="1"/>
  <c r="D6221" i="106" s="1"/>
  <c r="B3674" i="106"/>
  <c r="D3674" i="106" s="1"/>
  <c r="K15" i="4"/>
  <c r="B3573" i="106" s="1"/>
  <c r="D3573" i="106" s="1"/>
  <c r="B1365" i="106"/>
  <c r="D1365" i="106" s="1"/>
  <c r="F65" i="34"/>
  <c r="B2913" i="106"/>
  <c r="D2913" i="106" s="1"/>
  <c r="D56" i="36"/>
  <c r="B5412" i="106"/>
  <c r="D5412" i="106" s="1"/>
  <c r="D173" i="5"/>
  <c r="J4" i="4"/>
  <c r="B6220" i="106" s="1"/>
  <c r="D6220" i="106" s="1"/>
  <c r="B6352" i="106"/>
  <c r="D6352" i="106" s="1"/>
  <c r="J275" i="5"/>
  <c r="F274" i="5"/>
  <c r="F275" i="5" s="1"/>
  <c r="B5720" i="106" s="1"/>
  <c r="D5720" i="106" s="1"/>
  <c r="B3724" i="106"/>
  <c r="D3724" i="106" s="1"/>
  <c r="G15" i="4"/>
  <c r="B6032" i="106" s="1"/>
  <c r="D6032" i="106" s="1"/>
  <c r="F73" i="34"/>
  <c r="B1515" i="106"/>
  <c r="D1515" i="106" s="1"/>
  <c r="G16" i="4"/>
  <c r="B2611" i="106" s="1"/>
  <c r="D2611" i="106" s="1"/>
  <c r="I77" i="4"/>
  <c r="B3319" i="106" s="1"/>
  <c r="D3319" i="106" s="1"/>
  <c r="B2917" i="106"/>
  <c r="D2917" i="106" s="1"/>
  <c r="D59" i="36"/>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D7" i="4"/>
  <c r="D275" i="5"/>
  <c r="B5507" i="106"/>
  <c r="D5507" i="106" s="1"/>
  <c r="B7298" i="106"/>
  <c r="C35" i="131"/>
  <c r="B7299" i="106" s="1"/>
  <c r="K306" i="29" l="1"/>
  <c r="B1561" i="106" s="1"/>
  <c r="D1561" i="106" s="1"/>
  <c r="C6" i="4"/>
  <c r="B2553" i="106" s="1"/>
  <c r="D2553" i="106" s="1"/>
  <c r="F8" i="4"/>
  <c r="D6" i="146" s="1"/>
  <c r="B7055" i="106"/>
  <c r="D7055" i="106" s="1"/>
  <c r="K332" i="29"/>
  <c r="B7225" i="106" s="1"/>
  <c r="D7225"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5" i="106" l="1"/>
  <c r="D2595" i="106" s="1"/>
  <c r="F10" i="4"/>
  <c r="B4125" i="106" s="1"/>
  <c r="D4125"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<sst xmlns="http://schemas.openxmlformats.org/spreadsheetml/2006/main" count="5028" uniqueCount="2108">
  <si>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</si>
  <si>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</si>
  <si>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</si>
  <si>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</si>
  <si>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</si>
  <si>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</si>
  <si>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</si>
  <si>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</si>
  <si>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</si>
  <si>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</si>
  <si>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</si>
  <si>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</si>
  <si>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</si>
  <si>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</si>
  <si>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</si>
  <si>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</si>
  <si>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</si>
  <si>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</si>
  <si>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</si>
  <si>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</si>
  <si>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</si>
  <si>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</si>
  <si>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</si>
  <si>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</si>
  <si>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</si>
  <si>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</si>
  <si>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</si>
  <si>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</si>
  <si>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</si>
  <si>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</si>
  <si>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</si>
  <si>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</si>
  <si>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</si>
  <si>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</si>
  <si>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</si>
  <si>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</si>
  <si>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</si>
  <si>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</si>
  <si>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</si>
  <si>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</si>
  <si>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</si>
  <si>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</si>
  <si>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</si>
  <si>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</si>
  <si>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</si>
  <si>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</si>
  <si>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</si>
  <si>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</si>
  <si>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</si>
  <si>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</si>
  <si>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</si>
  <si>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</si>
  <si>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</si>
  <si>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</si>
  <si>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</si>
  <si>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</si>
  <si>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</si>
  <si>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</si>
  <si>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</si>
  <si>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</si>
  <si>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</si>
  <si>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</si>
  <si>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</si>
  <si>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</si>
  <si>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</si>
  <si>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</si>
  <si>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</si>
  <si>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</si>
  <si>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</si>
  <si>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</si>
  <si>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</si>
  <si>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</si>
  <si>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</si>
  <si>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</si>
  <si>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</si>
  <si>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</si>
  <si>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</si>
  <si>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</si>
  <si>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</si>
  <si>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</si>
  <si>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</si>
  <si>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</si>
  <si>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</si>
  <si>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</si>
  <si>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</si>
  <si>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</si>
  <si>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</si>
  <si>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</si>
  <si>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</si>
  <si>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</si>
  <si>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</si>
  <si>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</si>
  <si>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</si>
  <si>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</si>
  <si>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</si>
  <si>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</si>
  <si>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</si>
  <si>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</si>
  <si>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</si>
  <si>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</si>
  <si>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</si>
  <si>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</si>
  <si>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</si>
  <si>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</si>
  <si>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</si>
  <si>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</si>
  <si>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</si>
  <si>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</si>
  <si>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</si>
  <si>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</si>
  <si>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</si>
  <si>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</si>
  <si>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</si>
  <si>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</si>
  <si>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</si>
  <si>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</si>
  <si>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</si>
  <si>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</si>
  <si>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</si>
  <si>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</si>
  <si>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</si>
  <si>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</si>
  <si>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</si>
  <si>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</si>
  <si>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</si>
  <si>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</si>
  <si>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</si>
  <si>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</si>
  <si>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</si>
  <si>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</si>
  <si>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</si>
  <si>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</si>
  <si>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</si>
  <si>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</si>
  <si>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</si>
  <si>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</si>
  <si>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</si>
  <si>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</si>
  <si>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</si>
  <si>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</si>
  <si>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</si>
  <si>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</si>
  <si>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</si>
  <si>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</si>
  <si>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</si>
  <si>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</si>
  <si>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</si>
  <si>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</si>
  <si>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</si>
  <si>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</si>
  <si>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</si>
  <si>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</si>
  <si>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</si>
  <si>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</si>
  <si>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</si>
  <si>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</si>
  <si>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</si>
  <si>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</si>
  <si>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</si>
  <si>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</si>
  <si>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</si>
  <si>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</si>
  <si>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</si>
  <si>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</si>
  <si>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</si>
  <si>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</si>
  <si>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</si>
  <si>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</si>
  <si>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</si>
  <si>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</si>
  <si>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</si>
  <si>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</si>
  <si>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</si>
  <si>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</si>
  <si>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</si>
  <si>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</si>
  <si>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</si>
  <si>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</si>
  <si>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</si>
  <si>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</si>
  <si>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</si>
  <si>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</si>
  <si>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</si>
  <si>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</si>
  <si>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</si>
  <si>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</si>
  <si>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</si>
  <si>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</si>
  <si>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</si>
  <si>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</si>
  <si>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</si>
  <si>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</si>
  <si>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</si>
  <si>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</si>
  <si>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</si>
  <si>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</si>
  <si>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</si>
  <si>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</si>
  <si>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</si>
  <si>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</si>
  <si>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</si>
  <si>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</si>
  <si>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</si>
  <si>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</si>
  <si>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</si>
  <si>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</si>
  <si>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</si>
  <si>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</si>
  <si>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</si>
  <si>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</si>
  <si>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</si>
  <si>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</si>
  <si>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</si>
  <si>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</si>
  <si>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</si>
  <si>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</si>
  <si>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</si>
  <si>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</si>
  <si>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</si>
  <si>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</si>
  <si>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</si>
  <si>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</si>
  <si>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</si>
  <si>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</si>
  <si>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</si>
  <si>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</si>
  <si>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</si>
  <si>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</si>
  <si>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</si>
  <si>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</si>
  <si>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</si>
  <si>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</si>
  <si>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</si>
  <si>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</si>
  <si>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</si>
  <si>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</si>
  <si>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</si>
  <si>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</si>
  <si>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</si>
  <si>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</si>
  <si>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</si>
  <si>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</si>
  <si>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</si>
  <si>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</si>
  <si>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</si>
  <si>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</si>
  <si>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</si>
  <si>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</si>
  <si>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</si>
  <si>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</si>
  <si>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</si>
  <si>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</si>
  <si>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</si>
  <si>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</si>
  <si>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</si>
  <si>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</si>
  <si>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</si>
  <si>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</si>
  <si>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</si>
  <si>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</si>
  <si>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</si>
  <si>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</si>
  <si>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</si>
  <si>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</si>
  <si>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</si>
  <si>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</si>
  <si>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</si>
  <si>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</si>
  <si>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</si>
  <si>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</si>
  <si>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</si>
  <si>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</si>
  <si>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</si>
  <si>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</si>
  <si>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</si>
  <si>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</si>
  <si>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</si>
  <si>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</si>
  <si>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</si>
  <si>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</si>
  <si>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</si>
  <si>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</si>
  <si>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</si>
  <si>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</si>
  <si>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</si>
  <si>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</si>
  <si>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</si>
  <si>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</si>
  <si>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</si>
  <si>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</si>
  <si>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</si>
  <si>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</si>
  <si>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</si>
  <si>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</si>
  <si>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</si>
  <si>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</si>
  <si>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</si>
  <si>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</si>
  <si>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</si>
  <si>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</si>
  <si>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</si>
  <si>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</si>
  <si>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</si>
  <si>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</si>
  <si>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</si>
  <si>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</si>
  <si>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</si>
  <si>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</si>
  <si>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</si>
  <si>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</si>
  <si>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</si>
  <si>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</si>
  <si>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</si>
  <si>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</si>
  <si>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</si>
  <si>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</si>
  <si>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</si>
  <si>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</si>
  <si>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</si>
  <si>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</si>
  <si>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</si>
  <si>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</si>
  <si>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</si>
  <si>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</si>
  <si>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</si>
  <si>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</si>
  <si>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</si>
  <si>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</si>
  <si>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</si>
  <si>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</si>
  <si>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</si>
  <si>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</si>
  <si>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</si>
  <si>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</si>
  <si>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</si>
  <si>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</si>
  <si>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</si>
  <si>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</si>
  <si>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</si>
  <si>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</si>
  <si>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</si>
  <si>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</si>
  <si>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</si>
  <si>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</si>
  <si>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</si>
  <si>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</si>
  <si>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</si>
  <si>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</si>
  <si>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</si>
  <si>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</si>
  <si>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</si>
  <si>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</si>
  <si>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</si>
  <si>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</si>
  <si>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</si>
  <si>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</si>
  <si>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</si>
  <si>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</si>
  <si>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</si>
  <si>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</si>
  <si>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</si>
  <si>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</si>
  <si>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</si>
  <si>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</si>
  <si>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</si>
  <si>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</si>
  <si>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</si>
  <si>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</si>
  <si>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</si>
  <si>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</si>
  <si>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</si>
  <si>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</si>
  <si>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</si>
  <si>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</si>
  <si>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</si>
  <si>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</si>
  <si>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</si>
  <si>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</si>
  <si>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</si>
  <si>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</si>
  <si>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</si>
  <si>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</si>
  <si>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</si>
  <si>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</si>
  <si>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</si>
  <si>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</si>
  <si>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</si>
  <si>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</si>
  <si>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</si>
  <si>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</si>
  <si>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</si>
  <si>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</si>
  <si>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</si>
  <si>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</si>
  <si>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</si>
  <si>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</si>
  <si>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</si>
  <si>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</si>
  <si>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</si>
  <si>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</si>
  <si>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</si>
  <si>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</si>
  <si>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</si>
  <si>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</si>
  <si>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</si>
  <si>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</si>
  <si>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</si>
  <si>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</si>
  <si>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</si>
  <si>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</si>
  <si>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</si>
  <si>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</si>
  <si>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</si>
  <si>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</si>
  <si>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</si>
  <si>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</si>
  <si>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</si>
  <si>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</si>
  <si>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</si>
  <si>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</si>
  <si>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</si>
  <si>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</si>
  <si>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</si>
  <si>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</si>
  <si>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</si>
  <si>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</si>
  <si>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</si>
  <si>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</si>
  <si>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</si>
  <si>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</si>
  <si>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</si>
  <si>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</si>
  <si>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</si>
  <si>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</si>
  <si>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</si>
  <si>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</si>
  <si>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</si>
  <si>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</si>
  <si>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</si>
  <si>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</si>
  <si>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</si>
  <si>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</si>
  <si>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</si>
  <si>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</si>
  <si>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</si>
  <si>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</si>
  <si>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</si>
  <si>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</si>
  <si>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</si>
  <si>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</si>
  <si>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</si>
  <si>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</si>
  <si>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</si>
  <si>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</si>
  <si>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</si>
  <si>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</si>
  <si>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</si>
  <si>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</si>
  <si>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</si>
  <si>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</si>
  <si>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</si>
  <si>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</si>
  <si>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</si>
  <si>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</si>
  <si>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</si>
  <si>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</si>
  <si>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</si>
  <si>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</si>
  <si>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</si>
  <si>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</si>
  <si>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</si>
  <si>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</si>
  <si>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</si>
  <si>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</si>
  <si>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</si>
  <si>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</si>
  <si>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</si>
  <si>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</si>
  <si>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</si>
  <si>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</si>
  <si>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</si>
  <si>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</si>
  <si>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</si>
  <si>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</si>
  <si>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</si>
  <si>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</si>
  <si>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</si>
  <si>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</si>
  <si>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</si>
  <si>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</si>
  <si>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</si>
  <si>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</si>
  <si>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</si>
  <si>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</si>
  <si>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</si>
  <si>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</si>
  <si>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</si>
  <si>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</si>
  <si>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</si>
  <si>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</si>
  <si>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</si>
  <si>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</si>
  <si>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</si>
  <si>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</si>
  <si>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</si>
  <si>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</si>
  <si>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</si>
  <si>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</si>
  <si>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</si>
  <si>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</si>
  <si>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</si>
  <si>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</si>
  <si>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</si>
  <si>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</si>
  <si>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</si>
  <si>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</si>
  <si>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</si>
  <si>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</si>
  <si>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</si>
  <si>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</si>
  <si>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</si>
  <si>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</si>
  <si>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</si>
  <si>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</si>
  <si>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</si>
  <si>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</si>
  <si>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</si>
  <si>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</si>
  <si>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</si>
  <si>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</si>
  <si>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</si>
  <si>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</si>
  <si>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</si>
  <si>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</si>
  <si>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</si>
  <si>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</si>
  <si>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</si>
  <si>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</si>
  <si>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</si>
  <si>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</si>
  <si>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</si>
  <si>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</si>
  <si>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</si>
  <si>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</si>
  <si>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</si>
  <si>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</si>
  <si>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</si>
  <si>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</si>
  <si>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</si>
  <si>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</si>
  <si>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</si>
  <si>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</si>
  <si>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</si>
  <si>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</si>
  <si>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</si>
  <si>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</si>
  <si>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</si>
  <si>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</si>
  <si>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</si>
  <si>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</si>
  <si>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</si>
  <si>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</si>
  <si>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</si>
  <si>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</si>
  <si>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</si>
  <si>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</si>
  <si>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</si>
  <si>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</si>
  <si>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</si>
  <si>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</si>
  <si>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</si>
  <si>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</si>
  <si>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</si>
  <si>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</si>
  <si>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</si>
  <si>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</si>
  <si>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</si>
  <si>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</si>
  <si>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</si>
  <si>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</si>
  <si>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</si>
  <si>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</si>
  <si>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</si>
  <si>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</si>
  <si>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</si>
  <si>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</si>
  <si>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</si>
  <si>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</si>
  <si>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</si>
  <si>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</si>
  <si>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</si>
  <si>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</si>
  <si>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</si>
  <si>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</si>
  <si>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</si>
  <si>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</si>
  <si>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</si>
  <si>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</si>
  <si>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</si>
  <si>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</si>
  <si>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</si>
  <si>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</si>
  <si>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</si>
  <si>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</si>
  <si>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</si>
  <si>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</si>
  <si>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</si>
  <si>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</si>
  <si>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</si>
  <si>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</si>
  <si>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</si>
  <si>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</si>
  <si>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</si>
  <si>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</si>
  <si>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</si>
  <si>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</si>
  <si>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</si>
  <si>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</si>
  <si>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</si>
  <si>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</si>
  <si>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</si>
  <si>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</si>
  <si>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</si>
  <si>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</si>
  <si>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</si>
  <si>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</si>
  <si>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</si>
  <si>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</si>
  <si>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</si>
  <si>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</si>
  <si>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</si>
  <si>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</si>
  <si>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</si>
  <si>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</si>
  <si>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</si>
  <si>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</si>
  <si>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</si>
  <si>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</si>
  <si>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</si>
  <si>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</si>
  <si>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</si>
  <si>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</si>
  <si>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</si>
  <si>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</si>
  <si>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</si>
  <si>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</si>
  <si>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</si>
  <si>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</si>
  <si>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</si>
  <si>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</si>
  <si>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</si>
  <si>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</si>
  <si>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</si>
  <si>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</si>
  <si>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</si>
  <si>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</si>
  <si>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</si>
  <si>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</si>
  <si>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</si>
  <si>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</si>
  <si>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</si>
  <si>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</si>
  <si>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</si>
  <si>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</si>
  <si>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</si>
  <si>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</si>
  <si>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</si>
  <si>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</si>
  <si>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</si>
  <si>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</si>
  <si>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</si>
  <si>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</si>
  <si>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</si>
  <si>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</si>
  <si>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</si>
  <si>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</si>
  <si>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</si>
  <si>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</si>
  <si>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</si>
  <si>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</si>
  <si>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</si>
  <si>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</si>
  <si>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</si>
  <si>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</si>
  <si>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</si>
  <si>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</si>
  <si>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</si>
  <si>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</si>
  <si>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</si>
  <si>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</si>
  <si>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</si>
  <si>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</si>
  <si>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</si>
  <si>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</si>
  <si>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</si>
  <si>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</si>
  <si>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</si>
  <si>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</si>
  <si>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</si>
  <si>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</si>
  <si>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</si>
  <si>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</si>
  <si>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</si>
  <si>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</si>
  <si>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</si>
  <si>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</si>
  <si>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</si>
  <si>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</si>
  <si>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</si>
  <si>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</si>
  <si>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</si>
  <si>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</si>
  <si>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</si>
  <si>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</si>
  <si>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</si>
  <si>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</si>
  <si>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</si>
  <si>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</si>
  <si>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</si>
  <si>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</si>
  <si>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</si>
  <si>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</si>
  <si>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</si>
  <si>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</si>
  <si>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</si>
  <si>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</si>
  <si>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</si>
  <si>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</si>
  <si>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</si>
  <si>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</si>
  <si>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</si>
  <si>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</si>
  <si>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</si>
  <si>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</si>
  <si>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</si>
  <si>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</si>
  <si>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</si>
  <si>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</si>
  <si>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</si>
  <si>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</si>
  <si>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</si>
  <si>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</si>
  <si>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</si>
  <si>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</si>
  <si>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</si>
  <si>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</si>
  <si>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</si>
  <si>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</si>
  <si>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</si>
  <si>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</si>
  <si>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</si>
  <si>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</si>
  <si>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</si>
  <si>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</si>
  <si>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</si>
  <si>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</si>
  <si>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</si>
  <si>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</si>
  <si>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</si>
  <si>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</si>
  <si>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</si>
  <si>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</si>
  <si>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</si>
  <si>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</si>
  <si>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</si>
  <si>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</si>
  <si>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</si>
  <si>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</si>
  <si>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</si>
  <si>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</si>
  <si>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</si>
  <si>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</si>
  <si>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</si>
  <si>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</si>
  <si>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</si>
  <si>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</si>
  <si>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</si>
  <si>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</si>
  <si>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</si>
  <si>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</si>
  <si>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</si>
  <si>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</si>
  <si>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</si>
  <si>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</si>
  <si>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</si>
  <si>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</si>
  <si>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</si>
  <si>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</si>
  <si>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</si>
  <si>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</si>
  <si>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</si>
  <si>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</si>
  <si>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</si>
  <si>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</si>
  <si>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</si>
  <si>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</si>
  <si>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</si>
  <si>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</si>
  <si>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</si>
  <si>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</si>
  <si>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</si>
  <si>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</si>
  <si>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</si>
  <si>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</si>
  <si>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</si>
  <si>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</si>
  <si>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</si>
  <si>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</si>
  <si>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</si>
  <si>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</si>
  <si>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</si>
  <si>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</si>
  <si>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</si>
  <si>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</si>
  <si>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</si>
  <si>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</si>
  <si>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</si>
  <si>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</si>
  <si>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</si>
  <si>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</si>
  <si>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</si>
  <si>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</si>
  <si>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</si>
  <si>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</si>
  <si>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</si>
  <si>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</si>
  <si>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</si>
  <si>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</si>
  <si>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</si>
  <si>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</si>
  <si>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</si>
  <si>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</si>
  <si>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</si>
  <si>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</si>
  <si>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</si>
  <si>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</si>
  <si>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</si>
  <si>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</si>
  <si>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</si>
  <si>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</si>
  <si>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</si>
  <si>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</si>
  <si>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</si>
  <si>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</si>
  <si>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</si>
  <si>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</si>
  <si>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</si>
  <si>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</si>
  <si>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</si>
  <si>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</si>
  <si>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</si>
  <si>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</si>
  <si>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</si>
  <si>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</si>
  <si>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</si>
  <si>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</si>
  <si>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</si>
  <si>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</si>
  <si>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</si>
  <si>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</si>
  <si>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</si>
  <si>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</si>
  <si>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</si>
  <si>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</si>
  <si>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</si>
  <si>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</si>
  <si>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</si>
  <si>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</si>
  <si>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</si>
  <si>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</si>
  <si>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</si>
  <si>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</si>
  <si>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</si>
  <si>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</si>
  <si>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</si>
  <si>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</si>
  <si>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</si>
  <si>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</si>
  <si>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</si>
  <si>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</si>
  <si>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</si>
  <si>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</si>
  <si>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</si>
  <si>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</si>
  <si>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</si>
  <si>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</si>
  <si>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</si>
  <si>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</si>
  <si>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</si>
  <si>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</si>
  <si>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</si>
  <si>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</si>
  <si>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</si>
  <si>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</si>
  <si>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</si>
  <si>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</si>
  <si>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</si>
  <si>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</si>
  <si>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</si>
  <si>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</si>
  <si>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</si>
  <si>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</si>
  <si>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</si>
  <si>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</si>
  <si>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</si>
  <si>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</si>
  <si>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</si>
  <si>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</si>
  <si>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</si>
  <si>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</si>
  <si>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</si>
  <si>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</si>
  <si>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</si>
  <si>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</si>
  <si>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</si>
  <si>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</si>
  <si>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</si>
  <si>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</si>
  <si>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</si>
  <si>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</si>
  <si>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</si>
  <si>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</si>
  <si>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</si>
  <si>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</si>
  <si>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</si>
  <si>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</si>
  <si>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</si>
  <si>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</si>
  <si>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</si>
  <si>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</si>
  <si>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</si>
  <si>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</si>
  <si>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</si>
  <si>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</si>
  <si>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</si>
  <si>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</si>
  <si>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</si>
  <si>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</si>
  <si>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</si>
  <si>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</si>
  <si>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</si>
  <si>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</si>
  <si>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</si>
  <si>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</si>
  <si>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</si>
  <si>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</si>
  <si>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</si>
  <si>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</si>
  <si>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</si>
  <si>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</si>
  <si>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</si>
  <si>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</si>
  <si>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</si>
  <si>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</si>
  <si>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</si>
  <si>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</si>
  <si>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</si>
  <si>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</si>
  <si>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</si>
  <si>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</si>
  <si>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</si>
  <si>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</si>
  <si>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</si>
  <si>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</si>
  <si>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</si>
  <si>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</si>
  <si>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</si>
  <si>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</si>
  <si>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</si>
  <si>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</si>
  <si>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</si>
  <si>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</si>
  <si>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</si>
  <si>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</si>
  <si>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</si>
  <si>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</si>
  <si>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</si>
  <si>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</si>
  <si>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</si>
  <si>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</si>
  <si>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</si>
  <si>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</si>
  <si>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</si>
  <si>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</si>
  <si>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</si>
  <si>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</si>
  <si>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</si>
  <si>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</si>
  <si>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</si>
  <si>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</si>
  <si>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</si>
  <si>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</si>
  <si>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</si>
  <si>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</si>
  <si>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</si>
  <si>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</si>
  <si>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</si>
  <si>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</si>
  <si>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</si>
  <si>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</si>
  <si>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</si>
  <si>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</si>
  <si>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</si>
  <si>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</si>
  <si>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</si>
  <si>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</si>
  <si>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</si>
  <si>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</si>
  <si>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</si>
  <si>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</si>
  <si>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</si>
  <si>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</si>
  <si>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</si>
  <si>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</si>
  <si>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</si>
  <si>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</si>
  <si>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</si>
  <si>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</si>
  <si>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</si>
  <si>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</si>
  <si>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</si>
  <si>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</si>
  <si>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</si>
  <si>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</si>
  <si>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</si>
  <si>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</si>
  <si>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</si>
  <si>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</si>
  <si>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</si>
  <si>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</si>
  <si>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</si>
  <si>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</si>
  <si>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</si>
  <si>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</si>
  <si>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</si>
  <si>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</si>
  <si>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</si>
  <si>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</si>
  <si>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</si>
  <si>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</si>
  <si>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</si>
  <si>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</si>
  <si>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</si>
  <si>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</si>
  <si>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</si>
  <si>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</si>
  <si>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</si>
  <si>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</si>
  <si>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</si>
  <si>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</si>
  <si>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</si>
  <si>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</si>
  <si>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</si>
  <si>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</si>
  <si>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</si>
  <si>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</si>
  <si>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</si>
  <si>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</si>
  <si>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</si>
  <si>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</si>
  <si>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</si>
  <si>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</si>
  <si>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</si>
  <si>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</si>
  <si>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</si>
  <si>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</si>
  <si>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</si>
  <si>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</si>
  <si>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</si>
  <si>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</si>
  <si>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</si>
  <si>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</si>
  <si>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</si>
  <si>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</si>
  <si>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</si>
  <si>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</si>
  <si>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</si>
  <si>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</si>
  <si>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</si>
  <si>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</si>
  <si>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</si>
  <si>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</si>
  <si>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</si>
  <si>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</si>
  <si>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</si>
  <si>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</si>
  <si>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</si>
  <si>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</si>
  <si>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</si>
  <si>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</si>
  <si>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</si>
  <si>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</si>
  <si>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</si>
  <si>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</si>
  <si>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</si>
  <si>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</si>
  <si>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</si>
  <si>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</si>
  <si>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</si>
  <si>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</si>
  <si>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</si>
  <si>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</si>
  <si>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</si>
  <si>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</si>
  <si>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</si>
  <si>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</si>
  <si>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</si>
  <si>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</si>
  <si>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</si>
  <si>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</si>
  <si>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</si>
  <si>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</si>
  <si>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</si>
  <si>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</si>
  <si>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</si>
  <si>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</si>
  <si>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</si>
  <si>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</si>
  <si>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</si>
  <si>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</si>
  <si>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</si>
  <si>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</si>
  <si>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</si>
  <si>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</si>
  <si>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</si>
  <si>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</si>
  <si>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</si>
  <si>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</si>
  <si>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</si>
  <si>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</si>
  <si>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</si>
  <si>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</si>
  <si>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</si>
  <si>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</si>
  <si>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</si>
  <si>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</si>
  <si>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</si>
  <si>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</si>
  <si>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</si>
  <si>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</si>
  <si>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</si>
  <si>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</si>
  <si>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</si>
  <si>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</si>
  <si>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</si>
  <si>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</si>
  <si>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</si>
  <si>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</si>
  <si>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</si>
  <si>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</si>
  <si>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</si>
  <si>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</si>
  <si>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</si>
  <si>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</si>
  <si>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</si>
  <si>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</si>
  <si>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</si>
  <si>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</si>
  <si>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</si>
  <si>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</si>
  <si>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</si>
  <si>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</si>
  <si>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</si>
  <si>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</si>
  <si>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</si>
  <si>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</si>
  <si>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</si>
  <si>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</si>
  <si>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</si>
  <si>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</si>
  <si>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</si>
  <si>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</si>
  <si>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</si>
  <si>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</si>
  <si>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</si>
  <si>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</si>
  <si>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</si>
  <si>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</si>
  <si>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</si>
  <si>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</si>
  <si>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</si>
  <si>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</si>
  <si>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</si>
  <si>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</si>
  <si>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</si>
  <si>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</si>
  <si>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</si>
  <si>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</si>
  <si>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</si>
  <si>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</si>
  <si>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</si>
  <si>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</si>
  <si>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</si>
  <si>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</si>
  <si>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</si>
  <si>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</si>
  <si>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</si>
  <si>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</si>
  <si>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</si>
  <si>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</si>
  <si>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</si>
  <si>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</si>
  <si>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</si>
  <si>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</si>
  <si>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</si>
  <si>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</si>
  <si>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</si>
  <si>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</si>
  <si>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</si>
  <si>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</si>
  <si>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</si>
  <si>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</si>
  <si>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</si>
  <si>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</si>
  <si>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</si>
  <si>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</si>
  <si>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</si>
  <si>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</si>
  <si>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</si>
  <si>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</si>
  <si>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</si>
  <si>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</si>
  <si>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</si>
  <si>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</si>
  <si>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</si>
  <si>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</si>
  <si>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</si>
  <si>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</si>
  <si>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</si>
  <si>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</si>
  <si>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</si>
  <si>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</si>
  <si>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</si>
  <si>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</si>
  <si>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</si>
  <si>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</si>
  <si>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</si>
  <si>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</si>
  <si>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</si>
  <si>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</si>
  <si>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</si>
  <si>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</si>
  <si>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</si>
  <si>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</si>
  <si>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</si>
  <si>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</si>
  <si>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</si>
  <si>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</si>
  <si>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</si>
  <si>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</si>
  <si>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</si>
  <si>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</si>
  <si>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</si>
  <si>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</si>
  <si>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</si>
  <si>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</si>
  <si>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</si>
  <si>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</si>
  <si>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</si>
  <si>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</si>
  <si>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</si>
  <si>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</si>
  <si>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</si>
  <si>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</si>
  <si>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</si>
  <si>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</si>
  <si>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</si>
  <si>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</si>
  <si>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</si>
  <si>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</si>
  <si>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</si>
  <si>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</si>
  <si>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</si>
  <si>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</si>
  <si>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</si>
  <si>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</si>
  <si>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</si>
  <si>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</si>
  <si>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</si>
  <si>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</si>
  <si>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</si>
  <si>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</si>
  <si>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</si>
  <si>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</si>
  <si>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</si>
  <si>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</si>
  <si>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</si>
  <si>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</si>
  <si>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</si>
  <si>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</si>
  <si>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</si>
  <si>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</si>
  <si>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</si>
  <si>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</si>
  <si>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</si>
  <si>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</si>
  <si>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</si>
  <si>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</si>
  <si>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</si>
  <si>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</si>
  <si>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</si>
  <si>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</si>
  <si>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</si>
  <si>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</si>
  <si>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</si>
  <si>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</si>
  <si>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</si>
  <si>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</si>
  <si>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</si>
  <si>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</si>
  <si>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</si>
  <si>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</si>
  <si>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</si>
  <si>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</si>
  <si>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</si>
  <si>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</si>
  <si>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</si>
  <si>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</si>
  <si>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</si>
  <si>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</si>
  <si>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</si>
  <si>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</si>
  <si>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</si>
  <si>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</si>
  <si>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</si>
  <si>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</si>
  <si>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</si>
  <si>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</si>
  <si>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</si>
  <si>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</si>
  <si>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</si>
  <si>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</si>
  <si>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</si>
  <si>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</si>
  <si>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</si>
  <si>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</si>
  <si>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</si>
  <si>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</si>
  <si>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</si>
  <si>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</si>
  <si>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</si>
  <si>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</si>
  <si>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</si>
  <si>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</si>
  <si>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</si>
  <si>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</si>
  <si>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</si>
  <si>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</si>
  <si>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</si>
  <si>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</si>
  <si>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</si>
  <si>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</si>
  <si>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</si>
  <si>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</si>
  <si>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</si>
  <si>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</si>
  <si>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</si>
  <si>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</si>
  <si>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</si>
  <si>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</si>
  <si>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</si>
  <si>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</si>
  <si>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</si>
  <si>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</si>
  <si>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</si>
  <si>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</si>
  <si>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</si>
  <si>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</si>
  <si>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</si>
  <si>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</si>
  <si>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</si>
  <si>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</si>
  <si>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</si>
  <si>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</si>
  <si>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</si>
  <si>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</si>
  <si>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</si>
  <si>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</si>
  <si>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</si>
  <si>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</si>
  <si>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</si>
  <si>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</si>
  <si>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</si>
  <si>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</si>
  <si>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</si>
  <si>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</si>
  <si>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</si>
  <si>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</si>
  <si>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</si>
  <si>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</si>
  <si>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</si>
  <si>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</si>
  <si>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</si>
  <si>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</si>
  <si>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</si>
  <si>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</si>
  <si>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</si>
  <si>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</si>
  <si>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</si>
  <si>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</si>
  <si>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</si>
  <si>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</si>
  <si>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</si>
  <si>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</si>
  <si>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</si>
  <si>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</si>
  <si>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</si>
  <si>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</si>
  <si>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</si>
  <si>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</si>
  <si>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</si>
  <si>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</si>
  <si>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</si>
  <si>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</si>
  <si>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</si>
  <si>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</si>
  <si>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</si>
  <si>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</si>
  <si>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</si>
  <si>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</si>
  <si>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</si>
  <si>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</si>
  <si>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</si>
  <si>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</si>
  <si>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</si>
  <si>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</si>
  <si>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</si>
  <si>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</si>
  <si>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</si>
  <si>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</si>
  <si>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</si>
  <si>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</si>
  <si>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</si>
  <si>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</si>
  <si>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</si>
  <si>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</si>
  <si>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</si>
  <si>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</si>
  <si>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</si>
  <si>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</si>
  <si>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</si>
  <si>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</si>
  <si>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</si>
  <si>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</si>
  <si>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</si>
  <si>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</si>
  <si>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</si>
  <si>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</si>
  <si>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</si>
  <si>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</si>
  <si>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</si>
  <si>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</si>
  <si>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</si>
  <si>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</si>
  <si>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</si>
  <si>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</si>
  <si>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</si>
  <si>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</si>
  <si>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</si>
  <si>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</si>
  <si>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</si>
  <si>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</si>
  <si>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</si>
  <si>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</si>
  <si>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</si>
  <si>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</si>
  <si>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</si>
  <si>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</si>
  <si>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</si>
  <si>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</si>
  <si>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</si>
  <si>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</si>
  <si>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</si>
  <si>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</si>
  <si>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</si>
  <si>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</si>
  <si>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</si>
  <si>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</si>
  <si>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</si>
  <si>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</si>
  <si>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</si>
  <si>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</si>
  <si>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</si>
  <si>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</si>
  <si>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</si>
  <si>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</si>
  <si>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</si>
  <si>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</si>
  <si>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</si>
  <si>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</si>
  <si>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</si>
  <si>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</si>
  <si>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</si>
  <si>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</si>
  <si>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</si>
  <si>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</si>
  <si>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</si>
  <si>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</si>
  <si>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</si>
  <si>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</si>
  <si>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</si>
  <si>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</si>
  <si>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</si>
  <si>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</si>
  <si>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</si>
  <si>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</si>
  <si>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</si>
  <si>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</si>
  <si>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</si>
  <si>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</si>
  <si>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</si>
  <si>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</si>
  <si>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</si>
  <si>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</si>
  <si>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</si>
  <si>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</si>
  <si>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</si>
  <si>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</si>
  <si>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</si>
  <si>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</si>
  <si>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</si>
  <si>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</si>
  <si>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</si>
  <si>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</si>
  <si>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</si>
  <si>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</si>
  <si>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</si>
  <si>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</si>
  <si>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</si>
  <si>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</si>
  <si>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</si>
  <si>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</si>
  <si>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</si>
  <si>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</si>
  <si>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</si>
  <si>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</si>
  <si>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</si>
  <si>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</si>
  <si>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</si>
  <si>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</si>
  <si>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</si>
  <si>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</si>
  <si>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</si>
  <si>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</si>
  <si>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</si>
  <si>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</si>
  <si>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</si>
  <si>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</si>
  <si>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</si>
  <si>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</si>
  <si>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</si>
  <si>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</si>
  <si>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</si>
  <si>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</si>
  <si>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</si>
  <si>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</si>
  <si>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</si>
  <si>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</si>
  <si>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</si>
  <si>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</si>
  <si>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</si>
  <si>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</si>
  <si>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</si>
  <si>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</si>
  <si>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</si>
  <si>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</si>
  <si>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</si>
  <si>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</si>
  <si>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</si>
  <si>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</si>
  <si>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</si>
  <si>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</si>
  <si>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</si>
  <si>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</si>
  <si>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</si>
  <si>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</si>
  <si>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</si>
  <si>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</si>
  <si>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</si>
  <si>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</si>
  <si>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</si>
  <si>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</si>
  <si>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</si>
  <si>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</si>
  <si>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</si>
  <si>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</si>
  <si>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</si>
  <si>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</si>
  <si>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</si>
  <si>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</si>
  <si>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</si>
  <si>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</si>
  <si>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</si>
  <si>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</si>
  <si>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</si>
  <si>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</si>
  <si>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</si>
  <si>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</si>
  <si>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</si>
  <si>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</si>
  <si>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</si>
  <si>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</si>
  <si>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</si>
  <si>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</si>
  <si>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</si>
  <si>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</si>
  <si>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</si>
  <si>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</si>
  <si>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</si>
  <si>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</si>
  <si>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</si>
  <si>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</si>
  <si>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</si>
  <si>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</si>
  <si>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</si>
  <si>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</si>
  <si>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</si>
  <si>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</si>
  <si>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</si>
  <si>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</si>
  <si>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</si>
  <si>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</si>
  <si>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</si>
  <si>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</si>
  <si>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</si>
  <si>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</si>
  <si>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</si>
  <si>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</si>
  <si>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</si>
  <si>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</si>
  <si>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</si>
  <si>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</si>
  <si>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</si>
  <si>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</si>
  <si>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</si>
  <si>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</si>
  <si>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</si>
  <si>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</si>
  <si>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</si>
  <si>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</si>
  <si>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</si>
  <si>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</si>
  <si>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</si>
  <si>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</si>
  <si>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</si>
  <si>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</si>
  <si>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</si>
  <si>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</si>
  <si>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</si>
  <si>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</si>
  <si>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</si>
  <si>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</si>
  <si>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</si>
  <si>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</si>
  <si>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</si>
  <si>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</si>
  <si>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</si>
  <si>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</si>
  <si>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</si>
  <si>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</si>
  <si>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</si>
  <si>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</si>
  <si>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</si>
  <si>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</si>
  <si>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</si>
  <si>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</si>
  <si>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</si>
  <si>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</si>
  <si>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</si>
  <si>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</si>
  <si>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</si>
  <si>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</si>
  <si>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</si>
  <si>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</si>
  <si>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</si>
  <si>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</si>
  <si>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</si>
  <si>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</si>
  <si>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</si>
  <si>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</si>
  <si>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</si>
  <si>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</si>
  <si>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</si>
  <si>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</si>
  <si>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</si>
  <si>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</si>
  <si>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</si>
  <si>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</si>
  <si>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</si>
  <si>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</si>
  <si>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</si>
  <si>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</si>
  <si>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</si>
  <si>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</si>
  <si>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</si>
  <si>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</si>
  <si>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</si>
  <si>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</si>
  <si>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</si>
  <si>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</si>
  <si>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</si>
  <si>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</si>
  <si>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</si>
  <si>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</si>
  <si>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</si>
  <si>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</si>
  <si>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</si>
  <si>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</si>
  <si>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</si>
  <si>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</si>
  <si>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</si>
  <si>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</si>
  <si>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</si>
  <si>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</si>
  <si>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</si>
  <si>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</si>
  <si>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</si>
  <si>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</si>
  <si>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</si>
  <si>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</si>
  <si>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</si>
  <si>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</si>
  <si>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</si>
  <si>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</si>
  <si>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</si>
  <si>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</si>
  <si>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</si>
  <si>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</si>
  <si>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</si>
  <si>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</si>
  <si>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</si>
  <si>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</si>
  <si>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</si>
  <si>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</si>
  <si>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</si>
  <si>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</si>
  <si>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</si>
  <si>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</si>
  <si>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</si>
  <si>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</si>
  <si>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</si>
  <si>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</si>
  <si>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</si>
  <si>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</si>
  <si>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</si>
  <si>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</si>
  <si>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</si>
  <si>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</si>
  <si>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</si>
  <si>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</si>
  <si>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</si>
  <si>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</si>
  <si>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</si>
  <si>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</si>
  <si>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</si>
  <si>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</si>
  <si>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</si>
  <si>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</si>
  <si>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</si>
  <si>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</si>
  <si>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</si>
  <si>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</si>
  <si>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</si>
  <si>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</si>
  <si>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</si>
  <si>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</si>
  <si>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</si>
  <si>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</si>
  <si>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</si>
  <si>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</si>
  <si>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</si>
  <si>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</si>
  <si>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</si>
  <si>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</si>
  <si>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</si>
  <si>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</si>
  <si>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</si>
  <si>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</si>
  <si>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</si>
  <si>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</si>
  <si>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</si>
  <si>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</si>
  <si>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</si>
  <si>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</si>
  <si>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</si>
  <si>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</si>
  <si>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</si>
  <si>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</si>
  <si>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</si>
  <si>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</si>
  <si>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</si>
  <si>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</si>
  <si>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</si>
  <si>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</si>
  <si>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</si>
  <si>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</si>
  <si>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</si>
  <si>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</si>
  <si>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</si>
  <si>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</si>
  <si>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</si>
  <si>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</si>
  <si>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</si>
  <si>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</si>
  <si>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</si>
  <si>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</si>
  <si>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</si>
  <si>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</si>
  <si>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</si>
  <si>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</si>
  <si>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</si>
  <si>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</si>
  <si>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</si>
  <si>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</si>
  <si>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</si>
  <si>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</si>
  <si>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</si>
  <si>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</si>
  <si>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</si>
  <si>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</si>
  <si>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</si>
  <si>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</si>
  <si>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</si>
  <si>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</si>
  <si>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</si>
  <si>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</si>
  <si>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</si>
  <si>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</si>
  <si>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</si>
  <si>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</si>
  <si>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</si>
  <si>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</si>
  <si>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</si>
  <si>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</si>
  <si>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</si>
  <si>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</si>
  <si>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</si>
  <si>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</si>
  <si>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</si>
  <si>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</si>
  <si>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</si>
  <si>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</si>
  <si>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</si>
  <si>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</si>
  <si>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</si>
  <si>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</si>
  <si>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</si>
  <si>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</si>
  <si>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</si>
  <si>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</si>
  <si>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</si>
  <si>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</si>
  <si>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</si>
  <si>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</si>
  <si>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</si>
  <si>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</si>
  <si>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</si>
  <si>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</si>
  <si>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</si>
  <si>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</si>
  <si>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</si>
  <si>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</si>
  <si>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</si>
  <si>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</si>
  <si>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</si>
  <si>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</si>
  <si>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</si>
  <si>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</si>
  <si>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</si>
  <si>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</si>
  <si>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</si>
  <si>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</si>
  <si>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</si>
  <si>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</si>
  <si>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</si>
  <si>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</si>
  <si>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</si>
  <si>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</si>
  <si>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</si>
  <si>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</si>
  <si>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</si>
  <si>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</si>
  <si>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</si>
  <si>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</si>
  <si>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</si>
  <si>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</si>
  <si>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</si>
  <si>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</si>
  <si>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</si>
  <si>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</si>
  <si>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</si>
  <si>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</si>
  <si>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</si>
  <si>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</si>
  <si>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</si>
  <si>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</si>
  <si>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</si>
  <si>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</si>
  <si>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</si>
  <si>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</si>
  <si>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</si>
  <si>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</si>
  <si>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</si>
  <si>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</si>
  <si>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</si>
  <si>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</si>
  <si>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</si>
  <si>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</si>
  <si>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</si>
  <si>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</si>
  <si>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</si>
  <si>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</si>
  <si>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</si>
  <si>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</si>
  <si>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</si>
  <si>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</si>
  <si>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</si>
  <si>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</si>
  <si>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</si>
  <si>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</si>
  <si>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</si>
  <si>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</si>
  <si>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</si>
  <si>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</si>
  <si>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</si>
  <si>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</si>
  <si>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</si>
  <si>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</si>
  <si>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</si>
  <si>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</si>
  <si>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</si>
  <si>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</si>
  <si>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</si>
  <si>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</si>
  <si>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</si>
  <si>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</si>
  <si>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</si>
  <si>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</si>
  <si>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</si>
  <si>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</si>
  <si>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</si>
  <si>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</si>
  <si>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</si>
  <si>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</si>
  <si>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</si>
  <si>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</si>
  <si>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</si>
  <si>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</si>
  <si>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</si>
  <si>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</si>
  <si>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</si>
  <si>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</si>
  <si>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</si>
  <si>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</si>
  <si>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</si>
  <si>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</si>
  <si>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</si>
  <si>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</si>
  <si>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</si>
  <si>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</si>
  <si>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</si>
  <si>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</si>
  <si>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</si>
  <si>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</si>
  <si>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</si>
  <si>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</si>
  <si>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</si>
  <si>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</si>
  <si>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</si>
  <si>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</si>
  <si>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</si>
  <si>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</si>
  <si>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</si>
  <si>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</si>
  <si>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</si>
  <si>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</si>
  <si>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</si>
  <si>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</si>
  <si>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</si>
  <si>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</si>
  <si>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</si>
  <si>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</si>
  <si>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</si>
  <si>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</si>
  <si>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</si>
  <si>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</si>
  <si>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</si>
  <si>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</si>
  <si>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</si>
  <si>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</si>
  <si>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</si>
  <si>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</si>
  <si>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</si>
  <si>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</si>
  <si>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</si>
  <si>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</si>
  <si>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</si>
  <si>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</si>
  <si>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</si>
  <si>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</si>
  <si>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</si>
  <si>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</si>
  <si>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</si>
  <si>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</si>
  <si>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</si>
  <si>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</si>
  <si>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</si>
  <si>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</si>
  <si>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</si>
  <si>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</si>
  <si>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</si>
  <si>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</si>
  <si>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</si>
  <si>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</si>
  <si>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</si>
  <si>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</si>
  <si>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</si>
  <si>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</si>
  <si>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</si>
  <si>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</si>
  <si>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</si>
  <si>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</si>
  <si>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</si>
  <si>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</si>
  <si>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</si>
  <si>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</si>
  <si>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</si>
  <si>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</si>
  <si>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</si>
  <si>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</si>
  <si>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</si>
  <si>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</si>
  <si>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</si>
  <si>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</si>
  <si>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</si>
  <si>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</si>
  <si>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</si>
  <si>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</si>
  <si>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</si>
  <si>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</si>
  <si>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</si>
  <si>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</si>
  <si>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</si>
  <si>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</si>
  <si>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</si>
  <si>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</si>
  <si>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</si>
  <si>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</si>
  <si>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</si>
  <si>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</si>
  <si>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</si>
  <si>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</si>
  <si>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</si>
  <si>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</si>
  <si>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</si>
  <si>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</si>
  <si>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</si>
  <si>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</si>
  <si>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</si>
  <si>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</si>
  <si>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</si>
  <si>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</si>
  <si>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</si>
  <si>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</si>
  <si>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</si>
  <si>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</si>
  <si>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</si>
  <si>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</si>
  <si>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</si>
  <si>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</si>
  <si>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</si>
  <si>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</si>
  <si>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</si>
  <si>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</si>
  <si>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</si>
  <si>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</si>
  <si>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</si>
  <si>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</si>
  <si>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</si>
  <si>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</si>
  <si>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</si>
  <si>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</si>
  <si>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</si>
  <si>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</si>
  <si>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</si>
  <si>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</si>
  <si>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</si>
  <si>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Kankakee</t>
  </si>
  <si>
    <t>x</t>
  </si>
  <si>
    <t>Russell Leigh &amp; Associates</t>
  </si>
  <si>
    <t>228 East Main</t>
  </si>
  <si>
    <t>Hoopeston</t>
  </si>
  <si>
    <t>217-283-9339</t>
  </si>
  <si>
    <t>217-283-9736</t>
  </si>
  <si>
    <t>065-018319</t>
  </si>
  <si>
    <t>rssleigh@yahoo.com</t>
  </si>
  <si>
    <t>650 Guertin St</t>
  </si>
  <si>
    <t>St. Anne</t>
  </si>
  <si>
    <t>Charlie Stegall</t>
  </si>
  <si>
    <t>815-422-5022</t>
  </si>
  <si>
    <t>Life Safety</t>
  </si>
  <si>
    <t>Refunding Bonds</t>
  </si>
  <si>
    <t>X</t>
  </si>
  <si>
    <t>St Anne Comm Cons SD #256</t>
  </si>
  <si>
    <t>Kankakee Area Special Educ Co-op</t>
  </si>
  <si>
    <t>Kankakee Area Career Center</t>
  </si>
  <si>
    <t>815-422-5023</t>
  </si>
  <si>
    <t>St. Anne CHSD 302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</si>
</sst>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79" t="s">
        <v>1961</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2088</v>
      </c>
      <c r="C5" s="179" t="s">
        <v>1083</v>
      </c>
      <c r="D5" s="364"/>
      <c r="E5" s="364"/>
      <c r="H5" s="193"/>
      <c r="I5" s="2093" t="s">
        <v>788</v>
      </c>
      <c r="J5" s="2092"/>
      <c r="K5" s="2092"/>
      <c r="L5" s="2092"/>
      <c r="M5" s="2092"/>
      <c r="N5" s="2092"/>
      <c r="O5" s="2092"/>
      <c r="P5" s="2092"/>
      <c r="Q5" s="2092"/>
      <c r="R5" s="2092"/>
      <c r="S5" s="2092"/>
    </row>
    <row r="6" spans="1:28" ht="14.1" customHeight="1" x14ac:dyDescent="0.2">
      <c r="B6" s="445"/>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4" t="s">
        <v>2088</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7">
        <v>32046302016</v>
      </c>
      <c r="B13" s="2118"/>
      <c r="C13" s="2118"/>
      <c r="D13" s="2118"/>
      <c r="E13" s="2118"/>
      <c r="F13" s="2118"/>
      <c r="G13" s="2118"/>
      <c r="H13" s="2119"/>
      <c r="I13" s="185"/>
      <c r="J13" s="184"/>
      <c r="K13" s="182"/>
      <c r="L13" s="184"/>
      <c r="M13" s="184"/>
      <c r="N13" s="184"/>
      <c r="O13" s="184"/>
      <c r="P13" s="184"/>
      <c r="Q13" s="184"/>
      <c r="R13" s="184"/>
      <c r="S13" s="184"/>
      <c r="T13" s="2122" t="s">
        <v>2089</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1" t="s">
        <v>2087</v>
      </c>
      <c r="B15" s="2120"/>
      <c r="C15" s="2120"/>
      <c r="D15" s="2120"/>
      <c r="E15" s="2120"/>
      <c r="F15" s="2120"/>
      <c r="G15" s="2120"/>
      <c r="H15" s="2121"/>
      <c r="T15" s="2052" t="s">
        <v>2089</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2107</v>
      </c>
      <c r="B17" s="2078"/>
      <c r="C17" s="2078"/>
      <c r="D17" s="2078"/>
      <c r="E17" s="2078"/>
      <c r="F17" s="2078"/>
      <c r="G17" s="2078"/>
      <c r="H17" s="2103"/>
      <c r="T17" s="2131" t="s">
        <v>2090</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7" t="s">
        <v>785</v>
      </c>
      <c r="AA18" s="201"/>
    </row>
    <row r="19" spans="1:27" ht="13.5" customHeight="1" x14ac:dyDescent="0.2">
      <c r="A19" s="2071" t="s">
        <v>2096</v>
      </c>
      <c r="B19" s="2069"/>
      <c r="C19" s="2069"/>
      <c r="D19" s="2069"/>
      <c r="E19" s="2069"/>
      <c r="F19" s="2069"/>
      <c r="G19" s="2069"/>
      <c r="H19" s="2051"/>
      <c r="I19" s="184"/>
      <c r="J19" s="379"/>
      <c r="K19" s="195"/>
      <c r="L19" s="193"/>
      <c r="M19" s="659" t="s">
        <v>360</v>
      </c>
      <c r="P19" s="181"/>
      <c r="Q19" s="181"/>
      <c r="R19" s="181"/>
      <c r="S19" s="185"/>
      <c r="T19" s="2071" t="s">
        <v>2091</v>
      </c>
      <c r="U19" s="2050"/>
      <c r="V19" s="2050"/>
      <c r="W19" s="2051"/>
      <c r="X19" s="2068" t="s">
        <v>2046</v>
      </c>
      <c r="Y19" s="2130"/>
      <c r="Z19" s="2128">
        <v>60942</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49" t="s">
        <v>2097</v>
      </c>
      <c r="B21" s="2050"/>
      <c r="C21" s="2050"/>
      <c r="D21" s="2050"/>
      <c r="E21" s="2050"/>
      <c r="F21" s="2050"/>
      <c r="G21" s="2050"/>
      <c r="H21" s="2051"/>
      <c r="I21" s="2097" t="s">
        <v>786</v>
      </c>
      <c r="J21" s="2092"/>
      <c r="K21" s="2092"/>
      <c r="L21" s="2092"/>
      <c r="M21" s="2092"/>
      <c r="N21" s="2092"/>
      <c r="O21" s="2092"/>
      <c r="P21" s="2092"/>
      <c r="Q21" s="2092"/>
      <c r="R21" s="2092"/>
      <c r="S21" s="2098"/>
      <c r="T21" s="2077" t="s">
        <v>2092</v>
      </c>
      <c r="U21" s="2137"/>
      <c r="V21" s="2137"/>
      <c r="W21" s="2137"/>
      <c r="X21" s="2142" t="s">
        <v>2093</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2042</v>
      </c>
      <c r="U22" s="272"/>
      <c r="V22" s="343"/>
      <c r="W22" s="272"/>
      <c r="X22" s="1978" t="s">
        <v>1633</v>
      </c>
      <c r="Z22" s="200"/>
      <c r="AA22" s="201"/>
    </row>
    <row r="23" spans="1:27" ht="13.5" customHeight="1" x14ac:dyDescent="0.2">
      <c r="A23" s="2094"/>
      <c r="B23" s="2095"/>
      <c r="C23" s="2095"/>
      <c r="D23" s="2095"/>
      <c r="E23" s="2095"/>
      <c r="F23" s="2095"/>
      <c r="G23" s="2095"/>
      <c r="H23" s="2096"/>
      <c r="T23" s="2077" t="s">
        <v>2094</v>
      </c>
      <c r="U23" s="2137"/>
      <c r="V23" s="2137"/>
      <c r="W23" s="2137"/>
      <c r="X23" s="2139">
        <v>43434</v>
      </c>
      <c r="Y23" s="2140"/>
      <c r="Z23" s="2140"/>
      <c r="AA23" s="2141"/>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60964</v>
      </c>
      <c r="B25" s="2050"/>
      <c r="C25" s="2050"/>
      <c r="D25" s="2050"/>
      <c r="E25" s="2050"/>
      <c r="F25" s="2050"/>
      <c r="G25" s="2050"/>
      <c r="H25" s="2051"/>
      <c r="I25" s="660"/>
      <c r="J25" s="204"/>
      <c r="K25" s="204"/>
      <c r="L25" s="204"/>
      <c r="M25" s="204"/>
      <c r="N25" s="204"/>
      <c r="O25" s="204"/>
      <c r="P25" s="204"/>
      <c r="Q25" s="204"/>
      <c r="R25" s="204"/>
      <c r="S25" s="205"/>
      <c r="T25" s="2134" t="s">
        <v>2095</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0" t="s">
        <v>2012</v>
      </c>
      <c r="J27" s="2061"/>
      <c r="K27" s="2061"/>
      <c r="L27" s="2061"/>
      <c r="M27" s="2061"/>
      <c r="N27" s="2061"/>
      <c r="O27" s="2061"/>
      <c r="P27" s="2061"/>
      <c r="Q27" s="2061"/>
      <c r="R27" s="2061"/>
      <c r="S27" s="206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2088</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2088</v>
      </c>
      <c r="C30" s="673" t="s">
        <v>1385</v>
      </c>
      <c r="D30" s="182"/>
      <c r="E30" s="182"/>
      <c r="F30" s="1280"/>
      <c r="G30" s="661"/>
      <c r="H30" s="661"/>
      <c r="I30" s="275"/>
      <c r="J30" s="392"/>
      <c r="K30" s="182" t="s">
        <v>675</v>
      </c>
      <c r="L30" s="1764" t="s">
        <v>2088</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2088</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t="s">
        <v>2098</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2099</v>
      </c>
      <c r="B42" s="2050"/>
      <c r="C42" s="2051"/>
      <c r="D42" s="2068" t="s">
        <v>2106</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F116" sqref="F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9"/>
      <c r="C4" s="2160" t="s">
        <v>497</v>
      </c>
      <c r="D4" s="2161"/>
      <c r="E4" s="2161"/>
      <c r="F4" s="2161"/>
      <c r="G4" s="2161"/>
      <c r="H4" s="2161"/>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5" t="s">
        <v>2053</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43"/>
      <c r="C110" s="2144"/>
      <c r="D110" s="2144"/>
      <c r="E110" s="2144"/>
      <c r="F110" s="2144"/>
      <c r="G110" s="2144"/>
      <c r="H110" s="214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6" t="s">
        <v>2089</v>
      </c>
      <c r="D112" s="214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7" t="s">
        <v>1648</v>
      </c>
      <c r="D115" s="2148"/>
      <c r="E115" s="2149"/>
      <c r="F115" s="2149"/>
      <c r="G115" s="2149"/>
      <c r="H115" s="214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P10" sqref="P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56428960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2.12E-2</v>
      </c>
      <c r="E10" s="100" t="s">
        <v>1186</v>
      </c>
      <c r="F10" s="472">
        <v>2.5000000000000001E-3</v>
      </c>
      <c r="G10" s="100" t="s">
        <v>1186</v>
      </c>
      <c r="H10" s="472">
        <v>1.1999999999999999E-3</v>
      </c>
      <c r="I10" s="100" t="s">
        <v>1187</v>
      </c>
      <c r="J10" s="473">
        <f>ROUND(D10+F10+H10,5)</f>
        <v>2.4899999999999999E-2</v>
      </c>
      <c r="K10" s="93"/>
      <c r="L10" s="472">
        <v>5.0000000000000001E-3</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3381160</v>
      </c>
      <c r="E16" s="100"/>
      <c r="F16" s="82">
        <f>SUM('Acct Summary 7-8'!C17,'Acct Summary 7-8'!D17,'Acct Summary 7-8'!F17)</f>
        <v>3402180</v>
      </c>
      <c r="G16" s="100"/>
      <c r="H16" s="82">
        <f>SUM(D16-F16)</f>
        <v>-21020</v>
      </c>
      <c r="I16" s="93"/>
      <c r="J16" s="82">
        <f>SUM('Acct Summary 7-8'!C81,'Acct Summary 7-8'!D81,'Acct Summary 7-8'!F81,'Acct Summary 7-8'!I81)</f>
        <v>5160958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2102</v>
      </c>
      <c r="C31" s="406" t="s">
        <v>689</v>
      </c>
      <c r="D31" s="63" t="s">
        <v>1262</v>
      </c>
      <c r="E31" s="93"/>
      <c r="F31" s="93"/>
      <c r="G31" s="101"/>
      <c r="H31" s="253">
        <f>IF(B31="X",(J7*0.069),IF(B32="X",(J7*0.138),"Enter x in a.or b."))</f>
        <v>3893598.24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1605000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 Anne CHSD 302</v>
      </c>
      <c r="E7" s="136"/>
      <c r="G7" s="137"/>
      <c r="H7" s="138"/>
      <c r="I7" s="138"/>
      <c r="J7" s="138"/>
      <c r="K7" s="138"/>
      <c r="L7"/>
      <c r="M7"/>
      <c r="N7"/>
      <c r="O7"/>
      <c r="P7"/>
    </row>
    <row r="8" spans="1:18" ht="12.75" x14ac:dyDescent="0.2">
      <c r="A8"/>
      <c r="B8"/>
      <c r="C8" s="134" t="s">
        <v>1341</v>
      </c>
      <c r="D8" s="139">
        <f>COVER!A13</f>
        <v>32046302016</v>
      </c>
      <c r="E8" s="140"/>
      <c r="G8"/>
      <c r="H8"/>
      <c r="I8"/>
      <c r="J8"/>
      <c r="K8"/>
      <c r="L8"/>
      <c r="M8"/>
      <c r="N8"/>
      <c r="O8"/>
      <c r="P8"/>
    </row>
    <row r="9" spans="1:18" ht="12.75" x14ac:dyDescent="0.2">
      <c r="A9"/>
      <c r="B9"/>
      <c r="C9" s="134" t="s">
        <v>829</v>
      </c>
      <c r="D9" s="335"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5160958</v>
      </c>
      <c r="I12" s="1162"/>
      <c r="J12" s="1162"/>
      <c r="K12" s="1163">
        <f>TRUNC((H12/H13*100000),5)/100000</f>
        <v>1.5263868021</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3381160</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3402180</v>
      </c>
      <c r="I17" s="1162"/>
      <c r="J17" s="1168"/>
      <c r="K17" s="1163">
        <f>TRUNC((H17/H18*100000),5)/100000</f>
        <v>1.0062168012999999</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3381160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229.44062919999999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5160958</v>
      </c>
      <c r="I24" s="684"/>
      <c r="J24" s="684"/>
      <c r="K24" s="1172">
        <f>TRUNC(((H24/H25*100000)/100000),2)</f>
        <v>546.1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9450.5</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1194318.9384000001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1605000</v>
      </c>
      <c r="I32" s="1170"/>
      <c r="J32" s="1170"/>
      <c r="K32" s="1172">
        <f>TRUNC(100-((((H32/H33*100))*100)/100),2)</f>
        <v>58.77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3893598.24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41" activePane="bottomLeft" state="frozen"/>
      <selection activeCell="A2" sqref="A2"/>
      <selection pane="bottomLeft" activeCell="N36" sqref="G36:N6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229538</v>
      </c>
      <c r="D4" s="412">
        <v>2207</v>
      </c>
      <c r="E4" s="412">
        <v>12854</v>
      </c>
      <c r="F4" s="412">
        <v>1</v>
      </c>
      <c r="G4" s="412">
        <v>22429</v>
      </c>
      <c r="H4" s="412">
        <v>2207</v>
      </c>
      <c r="I4" s="412">
        <v>5706</v>
      </c>
      <c r="J4" s="436">
        <v>11883</v>
      </c>
      <c r="K4" s="412">
        <v>28573</v>
      </c>
      <c r="L4" s="412">
        <v>25678</v>
      </c>
      <c r="M4" s="433"/>
      <c r="N4" s="482"/>
    </row>
    <row r="5" spans="1:14" x14ac:dyDescent="0.2">
      <c r="A5" s="477" t="s">
        <v>1173</v>
      </c>
      <c r="B5" s="40">
        <v>120</v>
      </c>
      <c r="C5" s="687">
        <v>4728506</v>
      </c>
      <c r="D5" s="412">
        <v>20000</v>
      </c>
      <c r="E5" s="412">
        <v>96277</v>
      </c>
      <c r="F5" s="412"/>
      <c r="G5" s="412">
        <v>100000</v>
      </c>
      <c r="H5" s="412">
        <v>60000</v>
      </c>
      <c r="I5" s="412">
        <v>175000</v>
      </c>
      <c r="J5" s="436">
        <v>100000</v>
      </c>
      <c r="K5" s="439">
        <v>225000</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4958044</v>
      </c>
      <c r="D13" s="689">
        <f t="shared" ref="D13:L13" si="0">SUM(D4:D12)</f>
        <v>22207</v>
      </c>
      <c r="E13" s="689">
        <f t="shared" si="0"/>
        <v>109131</v>
      </c>
      <c r="F13" s="689">
        <f t="shared" si="0"/>
        <v>1</v>
      </c>
      <c r="G13" s="689">
        <f t="shared" si="0"/>
        <v>122429</v>
      </c>
      <c r="H13" s="689">
        <f t="shared" si="0"/>
        <v>62207</v>
      </c>
      <c r="I13" s="689">
        <f t="shared" si="0"/>
        <v>180706</v>
      </c>
      <c r="J13" s="689">
        <f t="shared" si="0"/>
        <v>111883</v>
      </c>
      <c r="K13" s="689">
        <f t="shared" si="0"/>
        <v>253573</v>
      </c>
      <c r="L13" s="689">
        <f t="shared" si="0"/>
        <v>25678</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158601</v>
      </c>
      <c r="N16" s="719"/>
    </row>
    <row r="17" spans="1:14" s="704" customFormat="1" ht="12.75" customHeight="1" x14ac:dyDescent="0.2">
      <c r="A17" s="718" t="s">
        <v>1753</v>
      </c>
      <c r="B17" s="542">
        <v>230</v>
      </c>
      <c r="C17" s="507"/>
      <c r="D17" s="507"/>
      <c r="E17" s="507"/>
      <c r="F17" s="507"/>
      <c r="G17" s="507"/>
      <c r="H17" s="507"/>
      <c r="I17" s="507"/>
      <c r="J17" s="507"/>
      <c r="K17" s="507"/>
      <c r="L17" s="507"/>
      <c r="M17" s="436">
        <v>11677386</v>
      </c>
      <c r="N17" s="719"/>
    </row>
    <row r="18" spans="1:14" s="704" customFormat="1" ht="12.75" customHeight="1" x14ac:dyDescent="0.2">
      <c r="A18" s="718" t="s">
        <v>1754</v>
      </c>
      <c r="B18" s="542">
        <v>240</v>
      </c>
      <c r="C18" s="507"/>
      <c r="D18" s="507"/>
      <c r="E18" s="507"/>
      <c r="F18" s="507"/>
      <c r="G18" s="507"/>
      <c r="H18" s="507"/>
      <c r="I18" s="507"/>
      <c r="J18" s="507"/>
      <c r="K18" s="507"/>
      <c r="L18" s="507"/>
      <c r="M18" s="436">
        <v>324123</v>
      </c>
      <c r="N18" s="719"/>
    </row>
    <row r="19" spans="1:14" s="704" customFormat="1" ht="12.75" customHeight="1" x14ac:dyDescent="0.2">
      <c r="A19" s="718" t="s">
        <v>1755</v>
      </c>
      <c r="B19" s="542">
        <v>250</v>
      </c>
      <c r="C19" s="507"/>
      <c r="D19" s="507"/>
      <c r="E19" s="507"/>
      <c r="F19" s="507"/>
      <c r="G19" s="507"/>
      <c r="H19" s="507"/>
      <c r="I19" s="507"/>
      <c r="J19" s="507"/>
      <c r="K19" s="507"/>
      <c r="L19" s="507"/>
      <c r="M19" s="436">
        <v>1359659</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109131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1495869</v>
      </c>
    </row>
    <row r="23" spans="1:14" ht="13.5" customHeight="1" thickBot="1" x14ac:dyDescent="0.25">
      <c r="A23" s="464" t="s">
        <v>748</v>
      </c>
      <c r="B23" s="724"/>
      <c r="C23" s="433"/>
      <c r="D23" s="433"/>
      <c r="E23" s="433"/>
      <c r="F23" s="433"/>
      <c r="G23" s="433"/>
      <c r="H23" s="433"/>
      <c r="I23" s="433"/>
      <c r="J23" s="433"/>
      <c r="K23" s="433"/>
      <c r="L23" s="433"/>
      <c r="M23" s="693">
        <f>SUM(M15:M22)</f>
        <v>13519769</v>
      </c>
      <c r="N23" s="693">
        <f>SUM(N21:N22)</f>
        <v>1605000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25678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25678</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1605000</v>
      </c>
    </row>
    <row r="37" spans="1:14" ht="13.5" thickBot="1" x14ac:dyDescent="0.25">
      <c r="A37" s="464" t="s">
        <v>758</v>
      </c>
      <c r="B37" s="724"/>
      <c r="C37" s="507"/>
      <c r="D37" s="507"/>
      <c r="E37" s="507"/>
      <c r="F37" s="507"/>
      <c r="G37" s="507"/>
      <c r="H37" s="507"/>
      <c r="I37" s="507"/>
      <c r="J37" s="507"/>
      <c r="K37" s="507"/>
      <c r="L37" s="514"/>
      <c r="M37" s="433"/>
      <c r="N37" s="693">
        <f>SUM(N36:N36)</f>
        <v>1605000</v>
      </c>
    </row>
    <row r="38" spans="1:14" customFormat="1" ht="13.5" customHeight="1" thickTop="1" x14ac:dyDescent="0.2">
      <c r="A38" s="628" t="s">
        <v>496</v>
      </c>
      <c r="B38" s="542">
        <v>714</v>
      </c>
      <c r="C38" s="727">
        <v>1877</v>
      </c>
      <c r="D38" s="727"/>
      <c r="E38" s="727"/>
      <c r="F38" s="727"/>
      <c r="G38" s="727">
        <v>15596</v>
      </c>
      <c r="H38" s="727"/>
      <c r="I38" s="727"/>
      <c r="J38" s="726"/>
      <c r="K38" s="727"/>
      <c r="L38" s="1100"/>
      <c r="M38" s="694"/>
      <c r="N38" s="694"/>
    </row>
    <row r="39" spans="1:14" customFormat="1" ht="13.5" customHeight="1" x14ac:dyDescent="0.2">
      <c r="A39" s="628" t="s">
        <v>405</v>
      </c>
      <c r="B39" s="542">
        <v>730</v>
      </c>
      <c r="C39" s="727">
        <v>4956167</v>
      </c>
      <c r="D39" s="727">
        <v>22207</v>
      </c>
      <c r="E39" s="727">
        <v>109131</v>
      </c>
      <c r="F39" s="727">
        <v>1</v>
      </c>
      <c r="G39" s="727">
        <v>106833</v>
      </c>
      <c r="H39" s="727">
        <v>62207</v>
      </c>
      <c r="I39" s="727">
        <v>180706</v>
      </c>
      <c r="J39" s="726">
        <v>111883</v>
      </c>
      <c r="K39" s="727">
        <v>253573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13519769</v>
      </c>
      <c r="N40" s="694"/>
    </row>
    <row r="41" spans="1:14" ht="13.5" customHeight="1" thickBot="1" x14ac:dyDescent="0.25">
      <c r="A41" s="464" t="s">
        <v>760</v>
      </c>
      <c r="B41" s="455"/>
      <c r="C41" s="485">
        <f>(SUM(C34,C37,C38,C39))</f>
        <v>4958044</v>
      </c>
      <c r="D41" s="485">
        <f t="shared" ref="D41:L41" si="2">SUM(D34,D37,D38:D39)</f>
        <v>22207</v>
      </c>
      <c r="E41" s="485">
        <f t="shared" si="2"/>
        <v>109131</v>
      </c>
      <c r="F41" s="485">
        <f t="shared" si="2"/>
        <v>1</v>
      </c>
      <c r="G41" s="485">
        <f t="shared" si="2"/>
        <v>122429</v>
      </c>
      <c r="H41" s="485">
        <f t="shared" si="2"/>
        <v>62207</v>
      </c>
      <c r="I41" s="485">
        <f t="shared" si="2"/>
        <v>180706</v>
      </c>
      <c r="J41" s="485">
        <f t="shared" si="2"/>
        <v>111883</v>
      </c>
      <c r="K41" s="485">
        <f t="shared" si="2"/>
        <v>253573</v>
      </c>
      <c r="L41" s="485">
        <f t="shared" si="2"/>
        <v>25678</v>
      </c>
      <c r="M41" s="485">
        <f>SUM(M40)</f>
        <v>13519769</v>
      </c>
      <c r="N41" s="485">
        <f>SUM(N37)</f>
        <v>1605000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5" activePane="bottomLeft" state="frozenSplit"/>
      <selection pane="bottomLeft" activeCell="A10" sqref="A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1351138</v>
      </c>
      <c r="D4" s="695">
        <f>'Revenues 9-14'!D109</f>
        <v>133397</v>
      </c>
      <c r="E4" s="695">
        <f>'Revenues 9-14'!E109</f>
        <v>220950</v>
      </c>
      <c r="F4" s="695">
        <f>'Revenues 9-14'!F109</f>
        <v>63991</v>
      </c>
      <c r="G4" s="695">
        <f>'Revenues 9-14'!G109</f>
        <v>85215</v>
      </c>
      <c r="H4" s="695">
        <f>'Revenues 9-14'!H109</f>
        <v>272</v>
      </c>
      <c r="I4" s="695">
        <f>'Revenues 9-14'!I109</f>
        <v>14775</v>
      </c>
      <c r="J4" s="695">
        <f>'Revenues 9-14'!J109</f>
        <v>202304</v>
      </c>
      <c r="K4" s="695">
        <f>'Revenues 9-14'!K109</f>
        <v>27715</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1129543</v>
      </c>
      <c r="D6" s="696">
        <f>'Revenues 9-14'!D173</f>
        <v>0</v>
      </c>
      <c r="E6" s="696">
        <f>'Revenues 9-14'!E173</f>
        <v>0</v>
      </c>
      <c r="F6" s="696">
        <f>'Revenues 9-14'!F173</f>
        <v>378379</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309937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2790618</v>
      </c>
      <c r="D8" s="485">
        <f t="shared" ref="D8:K8" si="0">SUM(D4:D7)</f>
        <v>133397</v>
      </c>
      <c r="E8" s="485">
        <f t="shared" si="0"/>
        <v>220950</v>
      </c>
      <c r="F8" s="485">
        <f t="shared" si="0"/>
        <v>442370</v>
      </c>
      <c r="G8" s="485">
        <f t="shared" si="0"/>
        <v>85215</v>
      </c>
      <c r="H8" s="485">
        <f t="shared" si="0"/>
        <v>272</v>
      </c>
      <c r="I8" s="485">
        <f t="shared" si="0"/>
        <v>14775</v>
      </c>
      <c r="J8" s="485">
        <f t="shared" si="0"/>
        <v>202304</v>
      </c>
      <c r="K8" s="485">
        <f t="shared" si="0"/>
        <v>27715</v>
      </c>
      <c r="L8" s="39"/>
    </row>
    <row r="9" spans="1:13" ht="15" thickTop="1" x14ac:dyDescent="0.2">
      <c r="A9" s="1019" t="s">
        <v>348</v>
      </c>
      <c r="B9" s="456">
        <v>3998</v>
      </c>
      <c r="C9" s="418">
        <v>727095</v>
      </c>
      <c r="D9" s="489"/>
      <c r="E9" s="418"/>
      <c r="F9" s="418"/>
      <c r="G9" s="700"/>
      <c r="H9" s="418"/>
      <c r="I9" s="494" t="s">
        <v>1390</v>
      </c>
      <c r="J9" s="435"/>
      <c r="K9" s="418"/>
      <c r="L9" s="39"/>
    </row>
    <row r="10" spans="1:13" s="48" customFormat="1" ht="13.5" thickBot="1" x14ac:dyDescent="0.25">
      <c r="A10" s="464" t="s">
        <v>1394</v>
      </c>
      <c r="B10" s="457"/>
      <c r="C10" s="485">
        <f>SUM(C8:C9)</f>
        <v>3517713</v>
      </c>
      <c r="D10" s="485">
        <f t="shared" ref="D10:K10" si="1">SUM(D8:D9)</f>
        <v>133397</v>
      </c>
      <c r="E10" s="485">
        <f t="shared" si="1"/>
        <v>220950</v>
      </c>
      <c r="F10" s="485">
        <f t="shared" si="1"/>
        <v>442370</v>
      </c>
      <c r="G10" s="485">
        <f t="shared" si="1"/>
        <v>85215</v>
      </c>
      <c r="H10" s="485">
        <f t="shared" si="1"/>
        <v>272</v>
      </c>
      <c r="I10" s="485">
        <f t="shared" si="1"/>
        <v>14775</v>
      </c>
      <c r="J10" s="485">
        <f t="shared" si="1"/>
        <v>202304</v>
      </c>
      <c r="K10" s="485">
        <f t="shared" si="1"/>
        <v>27715</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1363394</v>
      </c>
      <c r="D12" s="498" t="s">
        <v>1390</v>
      </c>
      <c r="E12" s="433" t="s">
        <v>1390</v>
      </c>
      <c r="F12" s="433" t="s">
        <v>1390</v>
      </c>
      <c r="G12" s="695">
        <f>'Expenditures 15-22'!K223</f>
        <v>17520</v>
      </c>
      <c r="H12" s="431"/>
      <c r="I12" s="433" t="s">
        <v>1390</v>
      </c>
      <c r="J12" s="433" t="s">
        <v>1390</v>
      </c>
      <c r="K12" s="431" t="s">
        <v>1390</v>
      </c>
      <c r="L12" s="39"/>
    </row>
    <row r="13" spans="1:13" x14ac:dyDescent="0.2">
      <c r="A13" s="734" t="s">
        <v>536</v>
      </c>
      <c r="B13" s="294">
        <v>2000</v>
      </c>
      <c r="C13" s="696">
        <f>'Expenditures 15-22'!K74</f>
        <v>1213946</v>
      </c>
      <c r="D13" s="696">
        <f>'Expenditures 15-22'!K129</f>
        <v>143613</v>
      </c>
      <c r="E13" s="482" t="s">
        <v>1390</v>
      </c>
      <c r="F13" s="696">
        <f>'Expenditures 15-22'!K178</f>
        <v>442506</v>
      </c>
      <c r="G13" s="696">
        <f>'Expenditures 15-22'!K273</f>
        <v>68593</v>
      </c>
      <c r="H13" s="696">
        <f>'Expenditures 15-22'!K296</f>
        <v>2580</v>
      </c>
      <c r="I13" s="433" t="s">
        <v>1390</v>
      </c>
      <c r="J13" s="749">
        <f>'Expenditures 15-22'!K323</f>
        <v>109972</v>
      </c>
      <c r="K13" s="701">
        <f>'Expenditures 15-22'!K341</f>
        <v>5875</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238721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224893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2816061</v>
      </c>
      <c r="D17" s="485">
        <f t="shared" si="2"/>
        <v>143613</v>
      </c>
      <c r="E17" s="485">
        <f t="shared" si="2"/>
        <v>224893</v>
      </c>
      <c r="F17" s="485">
        <f t="shared" si="2"/>
        <v>442506</v>
      </c>
      <c r="G17" s="485">
        <f t="shared" si="2"/>
        <v>86113</v>
      </c>
      <c r="H17" s="485">
        <f t="shared" si="2"/>
        <v>2580</v>
      </c>
      <c r="I17" s="433"/>
      <c r="J17" s="485">
        <f>SUM(J12:J16)</f>
        <v>109972</v>
      </c>
      <c r="K17" s="485">
        <f>SUM(K12:K16)</f>
        <v>5875</v>
      </c>
      <c r="L17" s="39"/>
    </row>
    <row r="18" spans="1:12" ht="15" customHeight="1" thickTop="1" x14ac:dyDescent="0.2">
      <c r="A18" s="1020" t="s">
        <v>1322</v>
      </c>
      <c r="B18" s="259">
        <v>4180</v>
      </c>
      <c r="C18" s="695">
        <f t="shared" ref="C18:H18" si="3">C9</f>
        <v>727095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3543156</v>
      </c>
      <c r="D19" s="485">
        <f t="shared" si="4"/>
        <v>143613</v>
      </c>
      <c r="E19" s="485">
        <f t="shared" si="4"/>
        <v>224893</v>
      </c>
      <c r="F19" s="485">
        <f t="shared" si="4"/>
        <v>442506</v>
      </c>
      <c r="G19" s="485">
        <f t="shared" si="4"/>
        <v>86113</v>
      </c>
      <c r="H19" s="485">
        <f t="shared" si="4"/>
        <v>2580</v>
      </c>
      <c r="I19" s="433"/>
      <c r="J19" s="485">
        <f>SUM(J17:J18)</f>
        <v>109972</v>
      </c>
      <c r="K19" s="485">
        <f>SUM(K17:K18)</f>
        <v>5875</v>
      </c>
      <c r="L19" s="39"/>
    </row>
    <row r="20" spans="1:12" ht="27" thickTop="1" thickBot="1" x14ac:dyDescent="0.25">
      <c r="A20" s="458" t="s">
        <v>1323</v>
      </c>
      <c r="B20" s="459"/>
      <c r="C20" s="1018">
        <f>C8-C17</f>
        <v>-25443</v>
      </c>
      <c r="D20" s="1018">
        <f t="shared" ref="D20:K20" si="5">D8-D17</f>
        <v>-10216</v>
      </c>
      <c r="E20" s="1018">
        <f t="shared" si="5"/>
        <v>-3943</v>
      </c>
      <c r="F20" s="1018">
        <f t="shared" si="5"/>
        <v>-136</v>
      </c>
      <c r="G20" s="1018">
        <f t="shared" si="5"/>
        <v>-898</v>
      </c>
      <c r="H20" s="1018">
        <f t="shared" si="5"/>
        <v>-2308</v>
      </c>
      <c r="I20" s="1018">
        <f t="shared" si="5"/>
        <v>14775</v>
      </c>
      <c r="J20" s="1018">
        <f t="shared" si="5"/>
        <v>92332</v>
      </c>
      <c r="K20" s="1018">
        <f t="shared" si="5"/>
        <v>21840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-25443</v>
      </c>
      <c r="D78" s="443">
        <f t="shared" si="9"/>
        <v>-10216</v>
      </c>
      <c r="E78" s="443">
        <f t="shared" si="9"/>
        <v>-3943</v>
      </c>
      <c r="F78" s="443">
        <f t="shared" si="9"/>
        <v>-136</v>
      </c>
      <c r="G78" s="443">
        <f t="shared" si="9"/>
        <v>-898</v>
      </c>
      <c r="H78" s="443">
        <f t="shared" si="9"/>
        <v>-2308</v>
      </c>
      <c r="I78" s="443">
        <f t="shared" si="9"/>
        <v>14775</v>
      </c>
      <c r="J78" s="443">
        <f t="shared" si="9"/>
        <v>92332</v>
      </c>
      <c r="K78" s="443">
        <f t="shared" si="9"/>
        <v>21840</v>
      </c>
      <c r="L78" s="505"/>
    </row>
    <row r="79" spans="1:12" ht="13.5" thickTop="1" x14ac:dyDescent="0.2">
      <c r="A79" s="820" t="s">
        <v>1936</v>
      </c>
      <c r="B79" s="460"/>
      <c r="C79" s="435">
        <v>4983487</v>
      </c>
      <c r="D79" s="703">
        <v>32423</v>
      </c>
      <c r="E79" s="703">
        <v>113074</v>
      </c>
      <c r="F79" s="703">
        <v>137</v>
      </c>
      <c r="G79" s="703">
        <v>123327</v>
      </c>
      <c r="H79" s="703">
        <v>64515</v>
      </c>
      <c r="I79" s="703">
        <v>165931</v>
      </c>
      <c r="J79" s="703">
        <v>19551</v>
      </c>
      <c r="K79" s="703">
        <v>231733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4958044</v>
      </c>
      <c r="D81" s="485">
        <f>SUM(D78:D80)</f>
        <v>22207</v>
      </c>
      <c r="E81" s="485">
        <f t="shared" ref="E81:K81" si="10">SUM(E78:E80)</f>
        <v>109131</v>
      </c>
      <c r="F81" s="485">
        <f t="shared" si="10"/>
        <v>1</v>
      </c>
      <c r="G81" s="485">
        <f t="shared" si="10"/>
        <v>122429</v>
      </c>
      <c r="H81" s="485">
        <f t="shared" si="10"/>
        <v>62207</v>
      </c>
      <c r="I81" s="485">
        <f t="shared" si="10"/>
        <v>180706</v>
      </c>
      <c r="J81" s="485">
        <f t="shared" si="10"/>
        <v>111883</v>
      </c>
      <c r="K81" s="485">
        <f t="shared" si="10"/>
        <v>253573</v>
      </c>
      <c r="L81" s="39"/>
    </row>
    <row r="82" spans="1:12" ht="0.75" customHeight="1" thickTop="1" thickBot="1" x14ac:dyDescent="0.25">
      <c r="A82" s="632" t="s">
        <v>406</v>
      </c>
      <c r="B82" s="630"/>
      <c r="C82" s="1136">
        <f>(C81-C79)</f>
        <v>-25443</v>
      </c>
      <c r="D82" s="1136">
        <f t="shared" ref="D82:K82" si="11">(D81-D79)</f>
        <v>-10216</v>
      </c>
      <c r="E82" s="1136">
        <f t="shared" si="11"/>
        <v>-3943</v>
      </c>
      <c r="F82" s="1136">
        <f t="shared" si="11"/>
        <v>-136</v>
      </c>
      <c r="G82" s="1136">
        <f t="shared" si="11"/>
        <v>-898</v>
      </c>
      <c r="H82" s="1136">
        <f t="shared" si="11"/>
        <v>-2308</v>
      </c>
      <c r="I82" s="1136">
        <f t="shared" si="11"/>
        <v>14775</v>
      </c>
      <c r="J82" s="1136">
        <f t="shared" si="11"/>
        <v>92332</v>
      </c>
      <c r="K82" s="1136">
        <f t="shared" si="11"/>
        <v>21840</v>
      </c>
    </row>
    <row r="83" spans="1:12" ht="14.25" hidden="1" thickTop="1" thickBot="1" x14ac:dyDescent="0.25">
      <c r="A83" s="729" t="s">
        <v>407</v>
      </c>
      <c r="B83" s="631"/>
      <c r="C83" s="1137">
        <f>C82/C81</f>
        <v>-5.1316607920381509E-3</v>
      </c>
      <c r="D83" s="1137">
        <f t="shared" ref="D83:K83" si="12">D82/D81</f>
        <v>-0.46003512405998109</v>
      </c>
      <c r="E83" s="1137">
        <f t="shared" si="12"/>
        <v>-3.6130888565118986E-2</v>
      </c>
      <c r="F83" s="1137">
        <f t="shared" si="12"/>
        <v>-136</v>
      </c>
      <c r="G83" s="1137">
        <f t="shared" si="12"/>
        <v>-7.3348634718898298E-3</v>
      </c>
      <c r="H83" s="1137">
        <f t="shared" si="12"/>
        <v>-3.7101933865963638E-2</v>
      </c>
      <c r="I83" s="1137">
        <f t="shared" si="12"/>
        <v>8.1762642081613227E-2</v>
      </c>
      <c r="J83" s="1137">
        <f t="shared" si="12"/>
        <v>0.82525495383570335</v>
      </c>
      <c r="K83" s="1137">
        <f t="shared" si="12"/>
        <v>8.6129043707334776E-2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4" activePane="bottomLeft" state="frozen"/>
      <selection activeCell="A2" sqref="A2"/>
      <selection pane="bottomLeft" activeCell="I66" sqref="I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1125347</v>
      </c>
      <c r="D5" s="418">
        <v>133096</v>
      </c>
      <c r="E5" s="412">
        <v>220837</v>
      </c>
      <c r="F5" s="806">
        <v>63887</v>
      </c>
      <c r="G5" s="412">
        <v>39390</v>
      </c>
      <c r="H5" s="412"/>
      <c r="I5" s="412">
        <v>14002</v>
      </c>
      <c r="J5" s="436">
        <v>196819</v>
      </c>
      <c r="K5" s="412">
        <v>26620</v>
      </c>
    </row>
    <row r="6" spans="1:12" ht="14.25" x14ac:dyDescent="0.2">
      <c r="A6" s="913" t="s">
        <v>482</v>
      </c>
      <c r="B6" s="40">
        <v>1130</v>
      </c>
      <c r="C6" s="412">
        <v>14002</v>
      </c>
      <c r="D6" s="412"/>
      <c r="E6" s="481"/>
      <c r="F6" s="481"/>
      <c r="G6" s="433"/>
      <c r="H6" s="433"/>
      <c r="I6" s="433"/>
      <c r="J6" s="433"/>
      <c r="K6" s="433"/>
    </row>
    <row r="7" spans="1:12" x14ac:dyDescent="0.2">
      <c r="A7" s="913" t="s">
        <v>117</v>
      </c>
      <c r="B7" s="260">
        <v>1140</v>
      </c>
      <c r="C7" s="412">
        <v>10648</v>
      </c>
      <c r="D7" s="412"/>
      <c r="E7" s="433"/>
      <c r="F7" s="436"/>
      <c r="G7" s="436"/>
      <c r="H7" s="436"/>
      <c r="I7" s="433"/>
      <c r="J7" s="433"/>
      <c r="K7" s="433"/>
    </row>
    <row r="8" spans="1:12" x14ac:dyDescent="0.2">
      <c r="A8" s="913" t="s">
        <v>483</v>
      </c>
      <c r="B8" s="40">
        <v>1150</v>
      </c>
      <c r="C8" s="481"/>
      <c r="D8" s="481"/>
      <c r="E8" s="507"/>
      <c r="F8" s="507"/>
      <c r="G8" s="418">
        <v>39390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1149997</v>
      </c>
      <c r="D12" s="484">
        <f t="shared" si="0"/>
        <v>133096</v>
      </c>
      <c r="E12" s="484">
        <f t="shared" si="0"/>
        <v>220837</v>
      </c>
      <c r="F12" s="484">
        <f t="shared" si="0"/>
        <v>63887</v>
      </c>
      <c r="G12" s="484">
        <f t="shared" si="0"/>
        <v>78780</v>
      </c>
      <c r="H12" s="484">
        <f t="shared" si="0"/>
        <v>0</v>
      </c>
      <c r="I12" s="484">
        <f t="shared" si="0"/>
        <v>14002</v>
      </c>
      <c r="J12" s="484">
        <f t="shared" si="0"/>
        <v>196819</v>
      </c>
      <c r="K12" s="485">
        <f t="shared" si="0"/>
        <v>26620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110854</v>
      </c>
      <c r="D16" s="412"/>
      <c r="E16" s="412"/>
      <c r="F16" s="412"/>
      <c r="G16" s="412">
        <v>5795</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110854</v>
      </c>
      <c r="D18" s="487">
        <f t="shared" ref="D18:K18" si="1">SUM(D14:D17)</f>
        <v>0</v>
      </c>
      <c r="E18" s="487">
        <f t="shared" si="1"/>
        <v>0</v>
      </c>
      <c r="F18" s="487">
        <f t="shared" si="1"/>
        <v>0</v>
      </c>
      <c r="G18" s="487">
        <f t="shared" si="1"/>
        <v>5795</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v>2245</v>
      </c>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2245</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22995</v>
      </c>
      <c r="D65" s="412">
        <v>301</v>
      </c>
      <c r="E65" s="412">
        <v>113</v>
      </c>
      <c r="F65" s="436">
        <v>104</v>
      </c>
      <c r="G65" s="412">
        <v>640</v>
      </c>
      <c r="H65" s="412">
        <v>272</v>
      </c>
      <c r="I65" s="412">
        <v>773</v>
      </c>
      <c r="J65" s="436">
        <v>621</v>
      </c>
      <c r="K65" s="412">
        <v>1095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22995</v>
      </c>
      <c r="D67" s="485">
        <f t="shared" ref="D67:K67" si="2">SUM(D65:D66)</f>
        <v>301</v>
      </c>
      <c r="E67" s="485">
        <f t="shared" si="2"/>
        <v>113</v>
      </c>
      <c r="F67" s="485">
        <f t="shared" si="2"/>
        <v>104</v>
      </c>
      <c r="G67" s="485">
        <f t="shared" si="2"/>
        <v>640</v>
      </c>
      <c r="H67" s="485">
        <f t="shared" si="2"/>
        <v>272</v>
      </c>
      <c r="I67" s="485">
        <f t="shared" si="2"/>
        <v>773</v>
      </c>
      <c r="J67" s="485">
        <f t="shared" si="2"/>
        <v>621</v>
      </c>
      <c r="K67" s="485">
        <f t="shared" si="2"/>
        <v>1095</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12034</v>
      </c>
      <c r="D69" s="433"/>
      <c r="E69" s="433"/>
      <c r="F69" s="433"/>
      <c r="G69" s="433"/>
      <c r="H69" s="433"/>
      <c r="I69" s="433"/>
      <c r="J69" s="433"/>
      <c r="K69" s="433"/>
    </row>
    <row r="70" spans="1:11" ht="12.75" customHeight="1" x14ac:dyDescent="0.2">
      <c r="A70" s="913" t="s">
        <v>1178</v>
      </c>
      <c r="B70" s="40">
        <v>1612</v>
      </c>
      <c r="C70" s="483">
        <v>1084</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1186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14304</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6927</v>
      </c>
      <c r="D77" s="412"/>
      <c r="E77" s="433"/>
      <c r="F77" s="433"/>
      <c r="G77" s="433"/>
      <c r="H77" s="433"/>
      <c r="I77" s="433"/>
      <c r="J77" s="433"/>
      <c r="K77" s="433"/>
    </row>
    <row r="78" spans="1:11" ht="12.75" customHeight="1" x14ac:dyDescent="0.2">
      <c r="A78" s="913" t="s">
        <v>80</v>
      </c>
      <c r="B78" s="40">
        <v>1719</v>
      </c>
      <c r="C78" s="483">
        <v>3984</v>
      </c>
      <c r="D78" s="412"/>
      <c r="E78" s="433"/>
      <c r="F78" s="433"/>
      <c r="G78" s="433"/>
      <c r="H78" s="433"/>
      <c r="I78" s="433"/>
      <c r="J78" s="433"/>
      <c r="K78" s="433"/>
    </row>
    <row r="79" spans="1:11" ht="12.75" customHeight="1" x14ac:dyDescent="0.2">
      <c r="A79" s="913" t="s">
        <v>649</v>
      </c>
      <c r="B79" s="40">
        <v>1720</v>
      </c>
      <c r="C79" s="483">
        <v>4894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15805</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6170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6170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5814</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9681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5130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8143</v>
      </c>
      <c r="D107" s="412"/>
      <c r="E107" s="412"/>
      <c r="F107" s="412"/>
      <c r="G107" s="412"/>
      <c r="H107" s="412"/>
      <c r="I107" s="412"/>
      <c r="J107" s="436">
        <v>4864</v>
      </c>
      <c r="K107" s="412"/>
    </row>
    <row r="108" spans="1:12" ht="12.75" customHeight="1" thickBot="1" x14ac:dyDescent="0.25">
      <c r="A108" s="464" t="s">
        <v>577</v>
      </c>
      <c r="B108" s="738"/>
      <c r="C108" s="484">
        <f>SUM(C95:C107)</f>
        <v>28768</v>
      </c>
      <c r="D108" s="484">
        <f t="shared" ref="D108:K108" si="3">SUM(D95:D107)</f>
        <v>0</v>
      </c>
      <c r="E108" s="484">
        <f t="shared" si="3"/>
        <v>0</v>
      </c>
      <c r="F108" s="484">
        <f t="shared" si="3"/>
        <v>0</v>
      </c>
      <c r="G108" s="484">
        <f t="shared" si="3"/>
        <v>0</v>
      </c>
      <c r="H108" s="484">
        <f t="shared" si="3"/>
        <v>0</v>
      </c>
      <c r="I108" s="484">
        <f t="shared" si="3"/>
        <v>0</v>
      </c>
      <c r="J108" s="484">
        <f t="shared" si="3"/>
        <v>4864</v>
      </c>
      <c r="K108" s="485">
        <f t="shared" si="3"/>
        <v>0</v>
      </c>
    </row>
    <row r="109" spans="1:12" ht="14.25" thickTop="1" thickBot="1" x14ac:dyDescent="0.25">
      <c r="A109" s="814" t="s">
        <v>284</v>
      </c>
      <c r="B109" s="823" t="s">
        <v>669</v>
      </c>
      <c r="C109" s="493">
        <f t="shared" ref="C109:K109" si="4">SUM(C12,C18,C40,C63,C67,C75,C82,C93,C108,)</f>
        <v>1351138</v>
      </c>
      <c r="D109" s="493">
        <f t="shared" si="4"/>
        <v>133397</v>
      </c>
      <c r="E109" s="493">
        <f t="shared" si="4"/>
        <v>220950</v>
      </c>
      <c r="F109" s="493">
        <f t="shared" si="4"/>
        <v>63991</v>
      </c>
      <c r="G109" s="493">
        <f t="shared" si="4"/>
        <v>85215</v>
      </c>
      <c r="H109" s="493">
        <f t="shared" si="4"/>
        <v>272</v>
      </c>
      <c r="I109" s="493">
        <f t="shared" si="4"/>
        <v>14775</v>
      </c>
      <c r="J109" s="493">
        <f t="shared" si="4"/>
        <v>202304</v>
      </c>
      <c r="K109" s="443">
        <f t="shared" si="4"/>
        <v>27715</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945489</v>
      </c>
      <c r="D117" s="418"/>
      <c r="E117" s="412"/>
      <c r="F117" s="418">
        <v>99337</v>
      </c>
      <c r="G117" s="418"/>
      <c r="H117" s="412"/>
      <c r="I117" s="433"/>
      <c r="J117" s="436"/>
      <c r="K117" s="412"/>
    </row>
    <row r="118" spans="1:11" ht="12.75" customHeight="1" x14ac:dyDescent="0.2">
      <c r="A118" s="477" t="s">
        <v>1760</v>
      </c>
      <c r="B118" s="262">
        <v>3002</v>
      </c>
      <c r="C118" s="483">
        <v>34244</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979733</v>
      </c>
      <c r="D121" s="484">
        <f t="shared" si="5"/>
        <v>0</v>
      </c>
      <c r="E121" s="484">
        <f t="shared" si="5"/>
        <v>0</v>
      </c>
      <c r="F121" s="484">
        <f t="shared" si="5"/>
        <v>99337</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36945</v>
      </c>
      <c r="D124" s="492"/>
      <c r="E124" s="433"/>
      <c r="F124" s="806"/>
      <c r="G124" s="433"/>
      <c r="H124" s="433"/>
      <c r="I124" s="433"/>
      <c r="J124" s="433"/>
      <c r="K124" s="433"/>
    </row>
    <row r="125" spans="1:11" ht="12.75" customHeight="1" x14ac:dyDescent="0.2">
      <c r="A125" s="913" t="s">
        <v>1841</v>
      </c>
      <c r="B125" s="262">
        <v>3105</v>
      </c>
      <c r="C125" s="412">
        <v>36548</v>
      </c>
      <c r="D125" s="492"/>
      <c r="E125" s="433"/>
      <c r="F125" s="412"/>
      <c r="G125" s="433"/>
      <c r="H125" s="433"/>
      <c r="I125" s="433"/>
      <c r="J125" s="433"/>
      <c r="K125" s="433"/>
    </row>
    <row r="126" spans="1:11" ht="12.75" customHeight="1" x14ac:dyDescent="0.2">
      <c r="A126" s="913" t="s">
        <v>1035</v>
      </c>
      <c r="B126" s="262">
        <v>3110</v>
      </c>
      <c r="C126" s="483">
        <v>43693</v>
      </c>
      <c r="D126" s="412"/>
      <c r="E126" s="433"/>
      <c r="F126" s="412"/>
      <c r="G126" s="433"/>
      <c r="H126" s="433"/>
      <c r="I126" s="433"/>
      <c r="J126" s="433"/>
      <c r="K126" s="433"/>
    </row>
    <row r="127" spans="1:11" ht="12.75" customHeight="1" x14ac:dyDescent="0.2">
      <c r="A127" s="913" t="s">
        <v>112</v>
      </c>
      <c r="B127" s="262">
        <v>3120</v>
      </c>
      <c r="C127" s="412">
        <v>23590</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853</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141629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814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7367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116214</v>
      </c>
      <c r="G151" s="436"/>
      <c r="H151" s="433"/>
      <c r="I151" s="433"/>
      <c r="J151" s="433"/>
      <c r="K151" s="433"/>
    </row>
    <row r="152" spans="1:11" ht="12.75" customHeight="1" x14ac:dyDescent="0.2">
      <c r="A152" s="913" t="s">
        <v>1247</v>
      </c>
      <c r="B152" s="262">
        <v>3510</v>
      </c>
      <c r="C152" s="483"/>
      <c r="D152" s="412"/>
      <c r="E152" s="492"/>
      <c r="F152" s="412">
        <v>162828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279042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149810</v>
      </c>
      <c r="D172" s="924">
        <f t="shared" si="6"/>
        <v>0</v>
      </c>
      <c r="E172" s="924">
        <f t="shared" si="6"/>
        <v>0</v>
      </c>
      <c r="F172" s="924">
        <f t="shared" si="6"/>
        <v>279042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1129543</v>
      </c>
      <c r="D173" s="493">
        <f>SUM(D121,D172)</f>
        <v>0</v>
      </c>
      <c r="E173" s="493">
        <f>SUM(E121,E172)</f>
        <v>0</v>
      </c>
      <c r="F173" s="493">
        <f t="shared" ref="F173:K173" si="7">SUM(F121,F172)</f>
        <v>378379</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11308</v>
      </c>
      <c r="D183" s="412"/>
      <c r="E183" s="433"/>
      <c r="F183" s="412"/>
      <c r="G183" s="412"/>
      <c r="H183" s="412"/>
      <c r="I183" s="433"/>
      <c r="J183" s="433"/>
      <c r="K183" s="412"/>
    </row>
    <row r="184" spans="1:11" ht="22.5" customHeight="1" thickBot="1" x14ac:dyDescent="0.25">
      <c r="A184" s="2212" t="s">
        <v>922</v>
      </c>
      <c r="B184" s="2213"/>
      <c r="C184" s="484">
        <f>SUM(C180:C183)</f>
        <v>11308</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77108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23051</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7510</v>
      </c>
      <c r="D200" s="433"/>
      <c r="E200" s="492"/>
      <c r="F200" s="433"/>
      <c r="G200" s="512"/>
      <c r="H200" s="433"/>
      <c r="I200" s="433"/>
      <c r="J200" s="433"/>
      <c r="K200" s="433"/>
    </row>
    <row r="201" spans="1:11" ht="12.75" customHeight="1" thickBot="1" x14ac:dyDescent="0.25">
      <c r="A201" s="464" t="s">
        <v>647</v>
      </c>
      <c r="B201" s="457"/>
      <c r="C201" s="485">
        <f>SUM(C193:C200)</f>
        <v>107669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130696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130696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40481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40481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13526</v>
      </c>
      <c r="D270" s="424"/>
      <c r="E270" s="433"/>
      <c r="F270" s="424"/>
      <c r="G270" s="424"/>
      <c r="H270" s="433"/>
      <c r="I270" s="433"/>
      <c r="J270" s="433"/>
      <c r="K270" s="433"/>
    </row>
    <row r="271" spans="1:11" ht="12.75" customHeight="1" thickTop="1" thickBot="1" x14ac:dyDescent="0.25">
      <c r="A271" s="913" t="s">
        <v>443</v>
      </c>
      <c r="B271" s="40">
        <v>4992</v>
      </c>
      <c r="C271" s="497">
        <v>6257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298629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309937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2790618</v>
      </c>
      <c r="D275" s="493">
        <f t="shared" si="12"/>
        <v>133397</v>
      </c>
      <c r="E275" s="493">
        <f t="shared" si="12"/>
        <v>220950</v>
      </c>
      <c r="F275" s="493">
        <f t="shared" si="12"/>
        <v>442370</v>
      </c>
      <c r="G275" s="493">
        <f t="shared" si="12"/>
        <v>85215</v>
      </c>
      <c r="H275" s="493">
        <f t="shared" si="12"/>
        <v>272</v>
      </c>
      <c r="I275" s="493">
        <f t="shared" si="12"/>
        <v>14775</v>
      </c>
      <c r="J275" s="493">
        <f t="shared" si="12"/>
        <v>202304</v>
      </c>
      <c r="K275" s="443">
        <f t="shared" si="12"/>
        <v>27715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80" activePane="bottomLeft" state="frozen"/>
      <selection activeCell="A2" sqref="A2"/>
      <selection pane="bottomLeft" activeCell="I12" sqref="I12"/>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778831</v>
      </c>
      <c r="D5" s="412">
        <v>118171</v>
      </c>
      <c r="E5" s="412">
        <v>55066</v>
      </c>
      <c r="F5" s="412">
        <v>52255</v>
      </c>
      <c r="G5" s="412">
        <v>17363</v>
      </c>
      <c r="H5" s="412">
        <v>2631</v>
      </c>
      <c r="I5" s="436"/>
      <c r="J5" s="436"/>
      <c r="K5" s="414">
        <f>SUM(C5:J5)</f>
        <v>1024317</v>
      </c>
      <c r="L5" s="412">
        <v>1111583</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174060</v>
      </c>
      <c r="D8" s="412">
        <v>30507</v>
      </c>
      <c r="E8" s="412"/>
      <c r="F8" s="412">
        <v>1082</v>
      </c>
      <c r="G8" s="412"/>
      <c r="H8" s="412"/>
      <c r="I8" s="436"/>
      <c r="J8" s="436"/>
      <c r="K8" s="414">
        <f t="shared" si="0"/>
        <v>205649</v>
      </c>
      <c r="L8" s="412">
        <v>206545</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10821</v>
      </c>
      <c r="D10" s="412">
        <v>1663</v>
      </c>
      <c r="E10" s="412"/>
      <c r="F10" s="412"/>
      <c r="G10" s="412"/>
      <c r="H10" s="412"/>
      <c r="I10" s="436"/>
      <c r="J10" s="436"/>
      <c r="K10" s="414">
        <f t="shared" si="0"/>
        <v>12484</v>
      </c>
      <c r="L10" s="412"/>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68167</v>
      </c>
      <c r="D14" s="412">
        <v>616</v>
      </c>
      <c r="E14" s="412">
        <v>10879</v>
      </c>
      <c r="F14" s="412">
        <v>9715</v>
      </c>
      <c r="G14" s="412"/>
      <c r="H14" s="412">
        <v>5510</v>
      </c>
      <c r="I14" s="436">
        <v>4280</v>
      </c>
      <c r="J14" s="436"/>
      <c r="K14" s="414">
        <f t="shared" si="0"/>
        <v>99167</v>
      </c>
      <c r="L14" s="412">
        <v>113952</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v>17641</v>
      </c>
      <c r="D17" s="436">
        <v>2567</v>
      </c>
      <c r="E17" s="436">
        <v>10</v>
      </c>
      <c r="F17" s="436">
        <v>299</v>
      </c>
      <c r="G17" s="436"/>
      <c r="H17" s="436"/>
      <c r="I17" s="436"/>
      <c r="J17" s="436"/>
      <c r="K17" s="414">
        <f t="shared" si="0"/>
        <v>20517</v>
      </c>
      <c r="L17" s="412">
        <v>20303</v>
      </c>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v>1260</v>
      </c>
      <c r="D19" s="412"/>
      <c r="E19" s="412"/>
      <c r="F19" s="412"/>
      <c r="G19" s="412"/>
      <c r="H19" s="412"/>
      <c r="I19" s="436"/>
      <c r="J19" s="436"/>
      <c r="K19" s="414">
        <f t="shared" si="0"/>
        <v>1260</v>
      </c>
      <c r="L19" s="412"/>
    </row>
    <row r="20" spans="1:12" x14ac:dyDescent="0.2">
      <c r="A20" s="1818" t="s">
        <v>855</v>
      </c>
      <c r="B20" s="292" t="s">
        <v>842</v>
      </c>
      <c r="C20" s="507"/>
      <c r="D20" s="507"/>
      <c r="E20" s="507"/>
      <c r="F20" s="507"/>
      <c r="G20" s="507"/>
      <c r="H20" s="691"/>
      <c r="I20" s="413"/>
      <c r="J20" s="481"/>
      <c r="K20" s="414">
        <f t="shared" si="0"/>
        <v>0</v>
      </c>
      <c r="L20" s="439">
        <v>507</v>
      </c>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1050780</v>
      </c>
      <c r="D33" s="415">
        <f t="shared" ref="D33:L33" si="1">SUM(D5:D32)</f>
        <v>153524</v>
      </c>
      <c r="E33" s="415">
        <f t="shared" si="1"/>
        <v>65955</v>
      </c>
      <c r="F33" s="415">
        <f t="shared" si="1"/>
        <v>63351</v>
      </c>
      <c r="G33" s="415">
        <f t="shared" si="1"/>
        <v>17363</v>
      </c>
      <c r="H33" s="415">
        <f t="shared" si="1"/>
        <v>8141</v>
      </c>
      <c r="I33" s="415">
        <f t="shared" si="1"/>
        <v>4280</v>
      </c>
      <c r="J33" s="415">
        <f t="shared" si="1"/>
        <v>0</v>
      </c>
      <c r="K33" s="415">
        <f t="shared" si="1"/>
        <v>1363394</v>
      </c>
      <c r="L33" s="415">
        <f t="shared" si="1"/>
        <v>1452890</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v>27981</v>
      </c>
      <c r="F36" s="418">
        <v>134</v>
      </c>
      <c r="G36" s="418"/>
      <c r="H36" s="418"/>
      <c r="I36" s="436"/>
      <c r="J36" s="436"/>
      <c r="K36" s="414">
        <f t="shared" ref="K36:K41" si="2">SUM(C36:J36)</f>
        <v>28115</v>
      </c>
      <c r="L36" s="412">
        <v>30186</v>
      </c>
    </row>
    <row r="37" spans="1:14" x14ac:dyDescent="0.2">
      <c r="A37" s="1817" t="s">
        <v>1288</v>
      </c>
      <c r="B37" s="267">
        <v>2120</v>
      </c>
      <c r="C37" s="412">
        <v>72659</v>
      </c>
      <c r="D37" s="412">
        <v>18021</v>
      </c>
      <c r="E37" s="412">
        <v>3402</v>
      </c>
      <c r="F37" s="412">
        <v>884</v>
      </c>
      <c r="G37" s="412"/>
      <c r="H37" s="412"/>
      <c r="I37" s="436"/>
      <c r="J37" s="436"/>
      <c r="K37" s="414">
        <f t="shared" si="2"/>
        <v>94966</v>
      </c>
      <c r="L37" s="412">
        <v>106728</v>
      </c>
    </row>
    <row r="38" spans="1:14" x14ac:dyDescent="0.2">
      <c r="A38" s="1817" t="s">
        <v>222</v>
      </c>
      <c r="B38" s="267">
        <v>2130</v>
      </c>
      <c r="C38" s="412"/>
      <c r="D38" s="412"/>
      <c r="E38" s="412"/>
      <c r="F38" s="412">
        <v>115</v>
      </c>
      <c r="G38" s="412"/>
      <c r="H38" s="412"/>
      <c r="I38" s="436"/>
      <c r="J38" s="436"/>
      <c r="K38" s="414">
        <f t="shared" si="2"/>
        <v>115</v>
      </c>
      <c r="L38" s="412">
        <v>400</v>
      </c>
    </row>
    <row r="39" spans="1:14" x14ac:dyDescent="0.2">
      <c r="A39" s="1817" t="s">
        <v>223</v>
      </c>
      <c r="B39" s="267">
        <v>2140</v>
      </c>
      <c r="C39" s="412"/>
      <c r="D39" s="412"/>
      <c r="E39" s="412">
        <v>40438</v>
      </c>
      <c r="F39" s="412">
        <v>754</v>
      </c>
      <c r="G39" s="412"/>
      <c r="H39" s="412"/>
      <c r="I39" s="436"/>
      <c r="J39" s="436"/>
      <c r="K39" s="414">
        <f t="shared" si="2"/>
        <v>41192</v>
      </c>
      <c r="L39" s="412">
        <v>40444</v>
      </c>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72659</v>
      </c>
      <c r="D42" s="415">
        <f t="shared" ref="D42:L42" si="3">SUM(D36:D41)</f>
        <v>18021</v>
      </c>
      <c r="E42" s="415">
        <f t="shared" si="3"/>
        <v>71821</v>
      </c>
      <c r="F42" s="415">
        <f t="shared" si="3"/>
        <v>1887</v>
      </c>
      <c r="G42" s="415">
        <f t="shared" si="3"/>
        <v>0</v>
      </c>
      <c r="H42" s="415">
        <f t="shared" si="3"/>
        <v>0</v>
      </c>
      <c r="I42" s="415">
        <f t="shared" si="3"/>
        <v>0</v>
      </c>
      <c r="J42" s="415">
        <f t="shared" si="3"/>
        <v>0</v>
      </c>
      <c r="K42" s="415">
        <f t="shared" si="3"/>
        <v>164388</v>
      </c>
      <c r="L42" s="415">
        <f t="shared" si="3"/>
        <v>177758</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700</v>
      </c>
      <c r="D44" s="418">
        <v>12955</v>
      </c>
      <c r="E44" s="418">
        <v>6464</v>
      </c>
      <c r="F44" s="418"/>
      <c r="G44" s="418"/>
      <c r="H44" s="418"/>
      <c r="I44" s="436"/>
      <c r="J44" s="436"/>
      <c r="K44" s="420">
        <f>SUM(C44:J44)</f>
        <v>20119</v>
      </c>
      <c r="L44" s="418">
        <v>20803</v>
      </c>
    </row>
    <row r="45" spans="1:14" x14ac:dyDescent="0.2">
      <c r="A45" s="1817" t="s">
        <v>976</v>
      </c>
      <c r="B45" s="267">
        <v>2220</v>
      </c>
      <c r="C45" s="412">
        <v>15087</v>
      </c>
      <c r="D45" s="412">
        <v>2453</v>
      </c>
      <c r="E45" s="412"/>
      <c r="F45" s="412"/>
      <c r="G45" s="412"/>
      <c r="H45" s="412"/>
      <c r="I45" s="436"/>
      <c r="J45" s="436"/>
      <c r="K45" s="420">
        <f>SUM(C45:J45)</f>
        <v>17540</v>
      </c>
      <c r="L45" s="412">
        <v>15296</v>
      </c>
    </row>
    <row r="46" spans="1:14" x14ac:dyDescent="0.2">
      <c r="A46" s="1817" t="s">
        <v>977</v>
      </c>
      <c r="B46" s="267">
        <v>2230</v>
      </c>
      <c r="C46" s="412"/>
      <c r="D46" s="412"/>
      <c r="E46" s="412"/>
      <c r="F46" s="412"/>
      <c r="G46" s="412"/>
      <c r="H46" s="412"/>
      <c r="I46" s="436"/>
      <c r="J46" s="436"/>
      <c r="K46" s="420">
        <f>SUM(C46:J46)</f>
        <v>0</v>
      </c>
      <c r="L46" s="412">
        <v>3700</v>
      </c>
    </row>
    <row r="47" spans="1:14" ht="12.75" customHeight="1" thickBot="1" x14ac:dyDescent="0.25">
      <c r="A47" s="887" t="s">
        <v>660</v>
      </c>
      <c r="B47" s="468" t="s">
        <v>33</v>
      </c>
      <c r="C47" s="415">
        <f>SUM(C44:C46)</f>
        <v>15787</v>
      </c>
      <c r="D47" s="415">
        <f t="shared" ref="D47:K47" si="4">SUM(D44:D46)</f>
        <v>15408</v>
      </c>
      <c r="E47" s="415">
        <f t="shared" si="4"/>
        <v>6464</v>
      </c>
      <c r="F47" s="415">
        <f t="shared" si="4"/>
        <v>0</v>
      </c>
      <c r="G47" s="415">
        <f t="shared" si="4"/>
        <v>0</v>
      </c>
      <c r="H47" s="415">
        <f t="shared" si="4"/>
        <v>0</v>
      </c>
      <c r="I47" s="415">
        <f t="shared" si="4"/>
        <v>0</v>
      </c>
      <c r="J47" s="415">
        <f t="shared" si="4"/>
        <v>0</v>
      </c>
      <c r="K47" s="415">
        <f t="shared" si="4"/>
        <v>37659</v>
      </c>
      <c r="L47" s="415">
        <f>SUM(L44:L46)</f>
        <v>39799</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9600</v>
      </c>
      <c r="D49" s="418">
        <v>829</v>
      </c>
      <c r="E49" s="418">
        <v>13907</v>
      </c>
      <c r="F49" s="418">
        <v>8021</v>
      </c>
      <c r="G49" s="418"/>
      <c r="H49" s="418"/>
      <c r="I49" s="436"/>
      <c r="J49" s="436"/>
      <c r="K49" s="420">
        <f>SUM(C49:J49)</f>
        <v>32357</v>
      </c>
      <c r="L49" s="418">
        <v>29600</v>
      </c>
    </row>
    <row r="50" spans="1:14" x14ac:dyDescent="0.2">
      <c r="A50" s="1817" t="s">
        <v>979</v>
      </c>
      <c r="B50" s="267">
        <v>2320</v>
      </c>
      <c r="C50" s="412">
        <v>63634</v>
      </c>
      <c r="D50" s="412">
        <v>20967</v>
      </c>
      <c r="E50" s="412">
        <v>2894</v>
      </c>
      <c r="F50" s="412">
        <v>310</v>
      </c>
      <c r="G50" s="412"/>
      <c r="H50" s="412">
        <v>213</v>
      </c>
      <c r="I50" s="436">
        <v>478</v>
      </c>
      <c r="J50" s="436"/>
      <c r="K50" s="420">
        <f>SUM(C50:J50)</f>
        <v>88496</v>
      </c>
      <c r="L50" s="412">
        <v>89017</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73234</v>
      </c>
      <c r="D53" s="415">
        <f t="shared" ref="D53:L53" si="5">SUM(D49:D52)</f>
        <v>21796</v>
      </c>
      <c r="E53" s="415">
        <f t="shared" si="5"/>
        <v>16801</v>
      </c>
      <c r="F53" s="415">
        <f t="shared" si="5"/>
        <v>8331</v>
      </c>
      <c r="G53" s="415">
        <f t="shared" si="5"/>
        <v>0</v>
      </c>
      <c r="H53" s="415">
        <f t="shared" si="5"/>
        <v>213</v>
      </c>
      <c r="I53" s="415">
        <f t="shared" si="5"/>
        <v>478</v>
      </c>
      <c r="J53" s="415">
        <f t="shared" si="5"/>
        <v>0</v>
      </c>
      <c r="K53" s="415">
        <f t="shared" si="5"/>
        <v>120853</v>
      </c>
      <c r="L53" s="415">
        <f t="shared" si="5"/>
        <v>118617</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183412</v>
      </c>
      <c r="D55" s="418">
        <v>70356</v>
      </c>
      <c r="E55" s="418">
        <v>16398</v>
      </c>
      <c r="F55" s="418">
        <v>1520</v>
      </c>
      <c r="G55" s="418"/>
      <c r="H55" s="418">
        <v>1080</v>
      </c>
      <c r="I55" s="436"/>
      <c r="J55" s="436"/>
      <c r="K55" s="420">
        <f>SUM(C55:J55)</f>
        <v>272766</v>
      </c>
      <c r="L55" s="418">
        <v>270555</v>
      </c>
    </row>
    <row r="56" spans="1:14" ht="12.75" customHeight="1" x14ac:dyDescent="0.2">
      <c r="A56" s="1823" t="s">
        <v>442</v>
      </c>
      <c r="B56" s="114">
        <v>2490</v>
      </c>
      <c r="C56" s="412">
        <v>35777</v>
      </c>
      <c r="D56" s="412">
        <v>16870</v>
      </c>
      <c r="E56" s="412">
        <v>130</v>
      </c>
      <c r="F56" s="412"/>
      <c r="G56" s="412"/>
      <c r="H56" s="412"/>
      <c r="I56" s="436"/>
      <c r="J56" s="436"/>
      <c r="K56" s="420">
        <f>SUM(C56:J56)</f>
        <v>52777</v>
      </c>
      <c r="L56" s="412">
        <v>52505</v>
      </c>
    </row>
    <row r="57" spans="1:14" s="16" customFormat="1" ht="12.75" customHeight="1" thickBot="1" x14ac:dyDescent="0.25">
      <c r="A57" s="887" t="s">
        <v>302</v>
      </c>
      <c r="B57" s="540" t="s">
        <v>35</v>
      </c>
      <c r="C57" s="421">
        <f>SUM(C55:C56)</f>
        <v>219189</v>
      </c>
      <c r="D57" s="421">
        <f t="shared" ref="D57:K57" si="6">SUM(D55:D56)</f>
        <v>87226</v>
      </c>
      <c r="E57" s="421">
        <f t="shared" si="6"/>
        <v>16528</v>
      </c>
      <c r="F57" s="421">
        <f t="shared" si="6"/>
        <v>1520</v>
      </c>
      <c r="G57" s="421">
        <f t="shared" si="6"/>
        <v>0</v>
      </c>
      <c r="H57" s="421">
        <f t="shared" si="6"/>
        <v>1080</v>
      </c>
      <c r="I57" s="421">
        <f t="shared" si="6"/>
        <v>0</v>
      </c>
      <c r="J57" s="421">
        <f t="shared" si="6"/>
        <v>0</v>
      </c>
      <c r="K57" s="421">
        <f t="shared" si="6"/>
        <v>325543</v>
      </c>
      <c r="L57" s="415">
        <f>SUM(L55:L56)</f>
        <v>323060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42162</v>
      </c>
      <c r="D60" s="412">
        <v>3727</v>
      </c>
      <c r="E60" s="412">
        <v>5024</v>
      </c>
      <c r="F60" s="412">
        <v>1241</v>
      </c>
      <c r="G60" s="412"/>
      <c r="H60" s="412"/>
      <c r="I60" s="436">
        <v>289</v>
      </c>
      <c r="J60" s="436"/>
      <c r="K60" s="420">
        <f t="shared" si="7"/>
        <v>52443</v>
      </c>
      <c r="L60" s="412">
        <v>52070</v>
      </c>
      <c r="M60" s="15"/>
      <c r="N60" s="15"/>
    </row>
    <row r="61" spans="1:14" s="16" customFormat="1" x14ac:dyDescent="0.2">
      <c r="A61" s="1817" t="s">
        <v>221</v>
      </c>
      <c r="B61" s="267">
        <v>2540</v>
      </c>
      <c r="C61" s="412">
        <v>156399</v>
      </c>
      <c r="D61" s="412">
        <v>33996</v>
      </c>
      <c r="E61" s="412">
        <v>7301</v>
      </c>
      <c r="F61" s="412">
        <v>36001</v>
      </c>
      <c r="G61" s="412"/>
      <c r="H61" s="412"/>
      <c r="I61" s="436"/>
      <c r="J61" s="436"/>
      <c r="K61" s="420">
        <f t="shared" si="7"/>
        <v>233697</v>
      </c>
      <c r="L61" s="412">
        <v>245133</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51031</v>
      </c>
      <c r="D63" s="412">
        <v>143</v>
      </c>
      <c r="E63" s="412">
        <v>431</v>
      </c>
      <c r="F63" s="412">
        <v>74006</v>
      </c>
      <c r="G63" s="412">
        <v>7962</v>
      </c>
      <c r="H63" s="412">
        <v>669</v>
      </c>
      <c r="I63" s="436"/>
      <c r="J63" s="436"/>
      <c r="K63" s="420">
        <f t="shared" si="7"/>
        <v>134242</v>
      </c>
      <c r="L63" s="412">
        <v>148279</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249592</v>
      </c>
      <c r="D65" s="415">
        <f t="shared" ref="D65:L65" si="8">SUM(D59:D64)</f>
        <v>37866</v>
      </c>
      <c r="E65" s="415">
        <f t="shared" si="8"/>
        <v>12756</v>
      </c>
      <c r="F65" s="415">
        <f t="shared" si="8"/>
        <v>111248</v>
      </c>
      <c r="G65" s="415">
        <f t="shared" si="8"/>
        <v>7962</v>
      </c>
      <c r="H65" s="415">
        <f t="shared" si="8"/>
        <v>669</v>
      </c>
      <c r="I65" s="415">
        <f t="shared" si="8"/>
        <v>289</v>
      </c>
      <c r="J65" s="415">
        <f t="shared" si="8"/>
        <v>0</v>
      </c>
      <c r="K65" s="415">
        <f t="shared" si="8"/>
        <v>420382</v>
      </c>
      <c r="L65" s="415">
        <f t="shared" si="8"/>
        <v>445482</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v>33475</v>
      </c>
      <c r="D71" s="412">
        <v>3480</v>
      </c>
      <c r="E71" s="412">
        <v>44897</v>
      </c>
      <c r="F71" s="412">
        <v>136</v>
      </c>
      <c r="G71" s="412">
        <v>63133</v>
      </c>
      <c r="H71" s="412"/>
      <c r="I71" s="436"/>
      <c r="J71" s="436"/>
      <c r="K71" s="420">
        <f>SUM(C71:J71)</f>
        <v>145121</v>
      </c>
      <c r="L71" s="412">
        <v>101041</v>
      </c>
      <c r="M71" s="15"/>
      <c r="N71" s="15"/>
    </row>
    <row r="72" spans="1:14" s="16" customFormat="1" ht="12.75" customHeight="1" thickBot="1" x14ac:dyDescent="0.25">
      <c r="A72" s="887" t="s">
        <v>38</v>
      </c>
      <c r="B72" s="465" t="s">
        <v>37</v>
      </c>
      <c r="C72" s="415">
        <f>SUM(C67:C71)</f>
        <v>33475</v>
      </c>
      <c r="D72" s="415">
        <f t="shared" ref="D72:K72" si="9">SUM(D67:D71)</f>
        <v>3480</v>
      </c>
      <c r="E72" s="415">
        <f t="shared" si="9"/>
        <v>44897</v>
      </c>
      <c r="F72" s="415">
        <f t="shared" si="9"/>
        <v>136</v>
      </c>
      <c r="G72" s="415">
        <f t="shared" si="9"/>
        <v>63133</v>
      </c>
      <c r="H72" s="415">
        <f t="shared" si="9"/>
        <v>0</v>
      </c>
      <c r="I72" s="415">
        <f t="shared" si="9"/>
        <v>0</v>
      </c>
      <c r="J72" s="415">
        <f t="shared" si="9"/>
        <v>0</v>
      </c>
      <c r="K72" s="415">
        <f t="shared" si="9"/>
        <v>145121</v>
      </c>
      <c r="L72" s="415">
        <f>SUM(L67:L71)</f>
        <v>101041</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663936</v>
      </c>
      <c r="D74" s="425">
        <f t="shared" ref="D74:K74" si="10">SUM(D42,D47,D53,D57,D65,D72,D73)</f>
        <v>183797</v>
      </c>
      <c r="E74" s="425">
        <f t="shared" si="10"/>
        <v>169267</v>
      </c>
      <c r="F74" s="425">
        <f t="shared" si="10"/>
        <v>123122</v>
      </c>
      <c r="G74" s="425">
        <f t="shared" si="10"/>
        <v>71095</v>
      </c>
      <c r="H74" s="425">
        <f t="shared" si="10"/>
        <v>1962</v>
      </c>
      <c r="I74" s="425">
        <f t="shared" si="10"/>
        <v>767</v>
      </c>
      <c r="J74" s="425">
        <f t="shared" si="10"/>
        <v>0</v>
      </c>
      <c r="K74" s="425">
        <f t="shared" si="10"/>
        <v>1213946</v>
      </c>
      <c r="L74" s="425">
        <f>SUM(L42,L47,L53,L57,L65,L72,L73)</f>
        <v>1205757</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v>17480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v>12000</v>
      </c>
      <c r="I78" s="507"/>
      <c r="J78" s="507"/>
      <c r="K78" s="414">
        <f t="shared" ref="K78:K83" si="11">SUM(C78:J78)</f>
        <v>12000</v>
      </c>
      <c r="L78" s="418">
        <v>10800</v>
      </c>
    </row>
    <row r="79" spans="1:14" x14ac:dyDescent="0.2">
      <c r="A79" s="1817" t="s">
        <v>349</v>
      </c>
      <c r="B79" s="267">
        <v>4120</v>
      </c>
      <c r="C79" s="413"/>
      <c r="D79" s="413"/>
      <c r="E79" s="412"/>
      <c r="F79" s="413"/>
      <c r="G79" s="413"/>
      <c r="H79" s="412">
        <v>168117</v>
      </c>
      <c r="I79" s="507"/>
      <c r="J79" s="507"/>
      <c r="K79" s="414">
        <f t="shared" si="11"/>
        <v>168117</v>
      </c>
      <c r="L79" s="412">
        <v>155000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v>46707</v>
      </c>
      <c r="I81" s="507"/>
      <c r="J81" s="507"/>
      <c r="K81" s="414">
        <f t="shared" si="11"/>
        <v>46707</v>
      </c>
      <c r="L81" s="412">
        <v>50000</v>
      </c>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v>1923</v>
      </c>
      <c r="I83" s="507"/>
      <c r="J83" s="507"/>
      <c r="K83" s="414">
        <f t="shared" si="11"/>
        <v>1923</v>
      </c>
      <c r="L83" s="412">
        <v>1900</v>
      </c>
    </row>
    <row r="84" spans="1:12" ht="13.5" thickBot="1" x14ac:dyDescent="0.25">
      <c r="A84" s="887" t="s">
        <v>1924</v>
      </c>
      <c r="B84" s="533">
        <v>4100</v>
      </c>
      <c r="C84" s="413"/>
      <c r="D84" s="413"/>
      <c r="E84" s="415">
        <f>SUM(E78:E83)</f>
        <v>0</v>
      </c>
      <c r="F84" s="413"/>
      <c r="G84" s="413"/>
      <c r="H84" s="415">
        <f>SUM(H78:H83)</f>
        <v>228747</v>
      </c>
      <c r="I84" s="507"/>
      <c r="J84" s="507"/>
      <c r="K84" s="415">
        <f>SUM(K78:K83)</f>
        <v>228747</v>
      </c>
      <c r="L84" s="415">
        <f>SUM(L78:L83)</f>
        <v>217700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v>9974</v>
      </c>
      <c r="I97" s="507"/>
      <c r="J97" s="507"/>
      <c r="K97" s="520">
        <f t="shared" si="12"/>
        <v>9974</v>
      </c>
      <c r="L97" s="442">
        <v>8000</v>
      </c>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9974</v>
      </c>
      <c r="I100" s="507"/>
      <c r="J100" s="507"/>
      <c r="K100" s="520">
        <f>SUM(K93:K99)</f>
        <v>9974</v>
      </c>
      <c r="L100" s="520">
        <f>SUM(L93:L99)</f>
        <v>8000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238721</v>
      </c>
      <c r="I102" s="507"/>
      <c r="J102" s="507"/>
      <c r="K102" s="425">
        <f>SUM(K84,K92,K100,K101)</f>
        <v>238721</v>
      </c>
      <c r="L102" s="425">
        <f>SUM(L84,L92,L100,L101)</f>
        <v>225700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50000</v>
      </c>
      <c r="M113" s="905"/>
      <c r="N113" s="905"/>
    </row>
    <row r="114" spans="1:14" ht="12.75" customHeight="1" thickTop="1" thickBot="1" x14ac:dyDescent="0.25">
      <c r="A114" s="887" t="s">
        <v>51</v>
      </c>
      <c r="B114" s="516"/>
      <c r="C114" s="415">
        <f>SUM(C33,C74,C75,C102,C112,C113)</f>
        <v>1714716</v>
      </c>
      <c r="D114" s="415">
        <f t="shared" ref="D114:K114" si="13">SUM(D33,D74,D75,D102,D112,D113)</f>
        <v>337321</v>
      </c>
      <c r="E114" s="415">
        <f t="shared" si="13"/>
        <v>235222</v>
      </c>
      <c r="F114" s="415">
        <f t="shared" si="13"/>
        <v>186473</v>
      </c>
      <c r="G114" s="415">
        <f t="shared" si="13"/>
        <v>88458</v>
      </c>
      <c r="H114" s="415">
        <f>SUM(H33,H74,H75,H102,H112,H113)</f>
        <v>248824</v>
      </c>
      <c r="I114" s="415">
        <f t="shared" si="13"/>
        <v>5047</v>
      </c>
      <c r="J114" s="415">
        <f t="shared" si="13"/>
        <v>0</v>
      </c>
      <c r="K114" s="415">
        <f t="shared" si="13"/>
        <v>2816061</v>
      </c>
      <c r="L114" s="415">
        <f>SUM(L33,L74,L75,L102,L112,L113)</f>
        <v>2951827</v>
      </c>
    </row>
    <row r="115" spans="1:14" ht="23.25" thickTop="1" x14ac:dyDescent="0.2">
      <c r="A115" s="1829" t="s">
        <v>1177</v>
      </c>
      <c r="B115" s="892"/>
      <c r="C115" s="416"/>
      <c r="D115" s="416"/>
      <c r="E115" s="416"/>
      <c r="F115" s="416"/>
      <c r="G115" s="416"/>
      <c r="H115" s="416"/>
      <c r="I115" s="416"/>
      <c r="J115" s="416"/>
      <c r="K115" s="440">
        <f>'Revenues 9-14'!C275-'Expenditures 15-22'!K114</f>
        <v>-25443</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v>5469</v>
      </c>
      <c r="F123" s="412"/>
      <c r="G123" s="412"/>
      <c r="H123" s="412"/>
      <c r="I123" s="436"/>
      <c r="J123" s="436"/>
      <c r="K123" s="415">
        <f>SUM(C123:J123)</f>
        <v>5469</v>
      </c>
      <c r="L123" s="412">
        <v>5400</v>
      </c>
    </row>
    <row r="124" spans="1:14" ht="14.25" thickTop="1" thickBot="1" x14ac:dyDescent="0.25">
      <c r="A124" s="1817" t="s">
        <v>221</v>
      </c>
      <c r="B124" s="267">
        <v>2540</v>
      </c>
      <c r="C124" s="412"/>
      <c r="D124" s="412"/>
      <c r="E124" s="412">
        <v>115805</v>
      </c>
      <c r="F124" s="412">
        <v>22339</v>
      </c>
      <c r="G124" s="412"/>
      <c r="H124" s="412"/>
      <c r="I124" s="436"/>
      <c r="J124" s="436"/>
      <c r="K124" s="415">
        <f>SUM(C124:J124)</f>
        <v>138144</v>
      </c>
      <c r="L124" s="412">
        <v>136900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121274</v>
      </c>
      <c r="F127" s="415">
        <f t="shared" si="14"/>
        <v>22339</v>
      </c>
      <c r="G127" s="415">
        <f t="shared" si="14"/>
        <v>0</v>
      </c>
      <c r="H127" s="415">
        <f t="shared" si="14"/>
        <v>0</v>
      </c>
      <c r="I127" s="415">
        <f t="shared" si="14"/>
        <v>0</v>
      </c>
      <c r="J127" s="415">
        <f t="shared" si="14"/>
        <v>0</v>
      </c>
      <c r="K127" s="415">
        <f t="shared" si="14"/>
        <v>143613</v>
      </c>
      <c r="L127" s="415">
        <f t="shared" si="14"/>
        <v>142300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0</v>
      </c>
      <c r="D129" s="425">
        <f t="shared" ref="D129:L129" si="15">SUM(D120,D127,D128)</f>
        <v>0</v>
      </c>
      <c r="E129" s="425">
        <f t="shared" si="15"/>
        <v>121274</v>
      </c>
      <c r="F129" s="425">
        <f t="shared" si="15"/>
        <v>22339</v>
      </c>
      <c r="G129" s="425">
        <f t="shared" si="15"/>
        <v>0</v>
      </c>
      <c r="H129" s="425">
        <f t="shared" si="15"/>
        <v>0</v>
      </c>
      <c r="I129" s="425">
        <f t="shared" si="15"/>
        <v>0</v>
      </c>
      <c r="J129" s="425">
        <f t="shared" si="15"/>
        <v>0</v>
      </c>
      <c r="K129" s="425">
        <f t="shared" si="15"/>
        <v>143613</v>
      </c>
      <c r="L129" s="425">
        <f t="shared" si="15"/>
        <v>142300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0</v>
      </c>
      <c r="D150" s="415">
        <f t="shared" ref="D150:K150" si="16">SUM(D129,D130,D138,D148,D149)</f>
        <v>0</v>
      </c>
      <c r="E150" s="415">
        <f t="shared" si="16"/>
        <v>121274</v>
      </c>
      <c r="F150" s="415">
        <f t="shared" si="16"/>
        <v>22339</v>
      </c>
      <c r="G150" s="415">
        <f t="shared" si="16"/>
        <v>0</v>
      </c>
      <c r="H150" s="415">
        <f t="shared" si="16"/>
        <v>0</v>
      </c>
      <c r="I150" s="415">
        <f t="shared" si="16"/>
        <v>0</v>
      </c>
      <c r="J150" s="415">
        <f t="shared" si="16"/>
        <v>0</v>
      </c>
      <c r="K150" s="415">
        <f t="shared" si="16"/>
        <v>143613</v>
      </c>
      <c r="L150" s="415">
        <f>SUM(L129,L130,L138,L148,L149)</f>
        <v>142300</v>
      </c>
    </row>
    <row r="151" spans="1:14" ht="12.75" customHeight="1" thickTop="1" x14ac:dyDescent="0.2">
      <c r="A151" s="2223" t="s">
        <v>1403</v>
      </c>
      <c r="B151" s="2224"/>
      <c r="C151" s="416"/>
      <c r="D151" s="416"/>
      <c r="E151" s="416"/>
      <c r="F151" s="416"/>
      <c r="G151" s="416"/>
      <c r="H151" s="416"/>
      <c r="I151" s="416"/>
      <c r="J151" s="413"/>
      <c r="K151" s="440">
        <f>'Revenues 9-14'!D275-'Expenditures 15-22'!K150</f>
        <v>-10216</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11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89053</v>
      </c>
      <c r="I163" s="413"/>
      <c r="J163" s="413"/>
      <c r="K163" s="414">
        <f>SUM(C163:H163)</f>
        <v>89053</v>
      </c>
      <c r="L163" s="1867">
        <v>89053</v>
      </c>
    </row>
    <row r="164" spans="1:14" ht="33.75" customHeight="1" x14ac:dyDescent="0.2">
      <c r="A164" s="1837" t="s">
        <v>293</v>
      </c>
      <c r="B164" s="536" t="s">
        <v>32</v>
      </c>
      <c r="C164" s="413"/>
      <c r="D164" s="413"/>
      <c r="E164" s="413"/>
      <c r="F164" s="413"/>
      <c r="G164" s="413"/>
      <c r="H164" s="1870">
        <v>135000</v>
      </c>
      <c r="I164" s="413"/>
      <c r="J164" s="413"/>
      <c r="K164" s="414">
        <f>SUM(C164:J164)</f>
        <v>135000</v>
      </c>
      <c r="L164" s="1870">
        <v>135000</v>
      </c>
    </row>
    <row r="165" spans="1:14" ht="13.5" customHeight="1" thickBot="1" x14ac:dyDescent="0.25">
      <c r="A165" s="1821" t="s">
        <v>885</v>
      </c>
      <c r="B165" s="537" t="s">
        <v>88</v>
      </c>
      <c r="C165" s="413"/>
      <c r="D165" s="413"/>
      <c r="E165" s="426"/>
      <c r="F165" s="413"/>
      <c r="G165" s="413"/>
      <c r="H165" s="1870">
        <v>840</v>
      </c>
      <c r="I165" s="507"/>
      <c r="J165" s="413"/>
      <c r="K165" s="414">
        <f>SUM(C165:J165)</f>
        <v>840</v>
      </c>
      <c r="L165" s="1870">
        <v>600</v>
      </c>
    </row>
    <row r="166" spans="1:14" ht="12.75" customHeight="1" thickTop="1" thickBot="1" x14ac:dyDescent="0.25">
      <c r="A166" s="887" t="s">
        <v>743</v>
      </c>
      <c r="B166" s="468" t="s">
        <v>582</v>
      </c>
      <c r="C166" s="413"/>
      <c r="D166" s="413"/>
      <c r="E166" s="428">
        <f>SUM(E162,E163,E164,E165)</f>
        <v>0</v>
      </c>
      <c r="F166" s="413"/>
      <c r="G166" s="413"/>
      <c r="H166" s="425">
        <f>SUM(H162,H163,H164,H165)</f>
        <v>224893</v>
      </c>
      <c r="I166" s="437"/>
      <c r="J166" s="413"/>
      <c r="K166" s="425">
        <f>SUM(K162,K163,K164,K165)</f>
        <v>224893</v>
      </c>
      <c r="L166" s="425">
        <f>SUM(L162,L163,L164,L165)</f>
        <v>224653</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224893</v>
      </c>
      <c r="I168" s="437"/>
      <c r="J168" s="413"/>
      <c r="K168" s="425">
        <f>SUM(K154,K166,K167)</f>
        <v>224893</v>
      </c>
      <c r="L168" s="425">
        <f>SUM(L154,L166,L167)</f>
        <v>224653</v>
      </c>
    </row>
    <row r="169" spans="1:14" ht="23.25" thickTop="1" x14ac:dyDescent="0.2">
      <c r="A169" s="1829" t="s">
        <v>1177</v>
      </c>
      <c r="B169" s="467"/>
      <c r="C169" s="413"/>
      <c r="D169" s="413"/>
      <c r="E169" s="413"/>
      <c r="F169" s="413"/>
      <c r="G169" s="413"/>
      <c r="H169" s="416"/>
      <c r="I169" s="413"/>
      <c r="J169" s="413"/>
      <c r="K169" s="440">
        <f>'Revenues 9-14'!E275-'Expenditures 15-22'!K168</f>
        <v>-3943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30237</v>
      </c>
      <c r="D176" s="412">
        <v>3054</v>
      </c>
      <c r="E176" s="412">
        <v>408056</v>
      </c>
      <c r="F176" s="412">
        <v>1159</v>
      </c>
      <c r="G176" s="412"/>
      <c r="H176" s="412"/>
      <c r="I176" s="436"/>
      <c r="J176" s="436"/>
      <c r="K176" s="414">
        <f>SUM(C176:J176)</f>
        <v>442506</v>
      </c>
      <c r="L176" s="412">
        <v>449032</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30237</v>
      </c>
      <c r="D178" s="425">
        <f t="shared" ref="D178:J178" si="17">SUM(D174,D176,D177)</f>
        <v>3054</v>
      </c>
      <c r="E178" s="425">
        <f t="shared" si="17"/>
        <v>408056</v>
      </c>
      <c r="F178" s="425">
        <f t="shared" si="17"/>
        <v>1159</v>
      </c>
      <c r="G178" s="425">
        <f t="shared" si="17"/>
        <v>0</v>
      </c>
      <c r="H178" s="425">
        <f t="shared" si="17"/>
        <v>0</v>
      </c>
      <c r="I178" s="425">
        <f t="shared" si="17"/>
        <v>0</v>
      </c>
      <c r="J178" s="425">
        <f t="shared" si="17"/>
        <v>0</v>
      </c>
      <c r="K178" s="425">
        <f>SUM(K174,K176,K177)</f>
        <v>442506</v>
      </c>
      <c r="L178" s="425">
        <f>SUM(L174, L176:L177)</f>
        <v>449032</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30237</v>
      </c>
      <c r="D204" s="415">
        <f>SUM(D178,D179)</f>
        <v>3054</v>
      </c>
      <c r="E204" s="415">
        <f>SUM(E178,E179,E190)</f>
        <v>408056</v>
      </c>
      <c r="F204" s="415">
        <f>SUM(F178,F179)</f>
        <v>1159</v>
      </c>
      <c r="G204" s="415">
        <f>SUM(G178,G179)</f>
        <v>0</v>
      </c>
      <c r="H204" s="415">
        <f>SUM(H178,H179,H190,H202,H203)</f>
        <v>0</v>
      </c>
      <c r="I204" s="415">
        <f>SUM(I178,I179)</f>
        <v>0</v>
      </c>
      <c r="J204" s="415">
        <f>SUM(J178,J179)</f>
        <v>0</v>
      </c>
      <c r="K204" s="414">
        <f>SUM(K178,K179,K190,K202,K203)</f>
        <v>442506</v>
      </c>
      <c r="L204" s="415">
        <f>SUM(L178,L179,L190,L202,L203)</f>
        <v>449032</v>
      </c>
    </row>
    <row r="205" spans="1:14" ht="23.25" thickTop="1" x14ac:dyDescent="0.2">
      <c r="A205" s="1829" t="s">
        <v>1177</v>
      </c>
      <c r="B205" s="467"/>
      <c r="C205" s="416"/>
      <c r="D205" s="416"/>
      <c r="E205" s="416"/>
      <c r="F205" s="416"/>
      <c r="G205" s="416"/>
      <c r="H205" s="416"/>
      <c r="I205" s="413"/>
      <c r="J205" s="413"/>
      <c r="K205" s="440">
        <f>'Revenues 9-14'!F275-'Expenditures 15-22'!K204</f>
        <v>-136</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11700</v>
      </c>
      <c r="E209" s="413"/>
      <c r="F209" s="413"/>
      <c r="G209" s="413"/>
      <c r="H209" s="413"/>
      <c r="I209" s="413"/>
      <c r="J209" s="413"/>
      <c r="K209" s="414">
        <f>D209</f>
        <v>11700</v>
      </c>
      <c r="L209" s="412">
        <v>11050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2878</v>
      </c>
      <c r="E211" s="413"/>
      <c r="F211" s="413"/>
      <c r="G211" s="413"/>
      <c r="H211" s="413"/>
      <c r="I211" s="413"/>
      <c r="J211" s="413"/>
      <c r="K211" s="414">
        <f t="shared" si="19"/>
        <v>2878</v>
      </c>
      <c r="L211" s="412">
        <v>2846</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c r="E213" s="413"/>
      <c r="F213" s="413"/>
      <c r="G213" s="413"/>
      <c r="H213" s="413"/>
      <c r="I213" s="413"/>
      <c r="J213" s="413"/>
      <c r="K213" s="414">
        <f t="shared" si="19"/>
        <v>0</v>
      </c>
      <c r="L213" s="412"/>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2481</v>
      </c>
      <c r="E217" s="413"/>
      <c r="F217" s="413"/>
      <c r="G217" s="413"/>
      <c r="H217" s="413"/>
      <c r="I217" s="413"/>
      <c r="J217" s="413"/>
      <c r="K217" s="414">
        <f t="shared" si="19"/>
        <v>2481</v>
      </c>
      <c r="L217" s="412">
        <v>3400</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v>256</v>
      </c>
      <c r="E220" s="413"/>
      <c r="F220" s="413"/>
      <c r="G220" s="413"/>
      <c r="H220" s="413"/>
      <c r="I220" s="413"/>
      <c r="J220" s="413"/>
      <c r="K220" s="414">
        <f t="shared" si="19"/>
        <v>256</v>
      </c>
      <c r="L220" s="412">
        <v>250</v>
      </c>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v>205</v>
      </c>
      <c r="E222" s="413"/>
      <c r="F222" s="413"/>
      <c r="G222" s="413"/>
      <c r="H222" s="413"/>
      <c r="I222" s="413"/>
      <c r="J222" s="413"/>
      <c r="K222" s="414">
        <f t="shared" si="19"/>
        <v>205</v>
      </c>
      <c r="L222" s="412">
        <v>115</v>
      </c>
    </row>
    <row r="223" spans="1:12" ht="12.75" customHeight="1" thickBot="1" x14ac:dyDescent="0.25">
      <c r="A223" s="887" t="s">
        <v>831</v>
      </c>
      <c r="B223" s="465" t="s">
        <v>669</v>
      </c>
      <c r="C223" s="413"/>
      <c r="D223" s="415">
        <f>SUM(D209:D222)</f>
        <v>17520</v>
      </c>
      <c r="E223" s="413"/>
      <c r="F223" s="413"/>
      <c r="G223" s="413"/>
      <c r="H223" s="413"/>
      <c r="I223" s="413"/>
      <c r="J223" s="413"/>
      <c r="K223" s="415">
        <f>SUM(K209:K222)</f>
        <v>17520</v>
      </c>
      <c r="L223" s="415">
        <f>SUM(L209:L222)</f>
        <v>17661</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v>5132</v>
      </c>
      <c r="E227" s="413"/>
      <c r="F227" s="413"/>
      <c r="G227" s="413"/>
      <c r="H227" s="413"/>
      <c r="I227" s="413"/>
      <c r="J227" s="413"/>
      <c r="K227" s="414">
        <f t="shared" si="20"/>
        <v>5132</v>
      </c>
      <c r="L227" s="412">
        <v>5535</v>
      </c>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5132</v>
      </c>
      <c r="E232" s="413"/>
      <c r="F232" s="413"/>
      <c r="G232" s="413"/>
      <c r="H232" s="413"/>
      <c r="I232" s="413"/>
      <c r="J232" s="413"/>
      <c r="K232" s="415">
        <f>SUM(K226:K231)</f>
        <v>5132</v>
      </c>
      <c r="L232" s="415">
        <f>SUM(L226:L231)</f>
        <v>5535</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4</v>
      </c>
      <c r="E234" s="413"/>
      <c r="F234" s="413"/>
      <c r="G234" s="413"/>
      <c r="H234" s="413"/>
      <c r="I234" s="413"/>
      <c r="J234" s="413"/>
      <c r="K234" s="420">
        <f>D234</f>
        <v>4</v>
      </c>
      <c r="L234" s="418" t="s">
        <v>1390</v>
      </c>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4</v>
      </c>
      <c r="E237" s="413"/>
      <c r="F237" s="413"/>
      <c r="G237" s="413"/>
      <c r="H237" s="413"/>
      <c r="I237" s="413"/>
      <c r="J237" s="413"/>
      <c r="K237" s="415">
        <f>SUM(K234:K236)</f>
        <v>4</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632</v>
      </c>
      <c r="E239" s="413"/>
      <c r="F239" s="413"/>
      <c r="G239" s="413"/>
      <c r="H239" s="413"/>
      <c r="I239" s="413"/>
      <c r="J239" s="413"/>
      <c r="K239" s="420">
        <f>D239</f>
        <v>632</v>
      </c>
      <c r="L239" s="418">
        <v>652</v>
      </c>
    </row>
    <row r="240" spans="1:12" x14ac:dyDescent="0.2">
      <c r="A240" s="1817" t="s">
        <v>979</v>
      </c>
      <c r="B240" s="267">
        <v>2320</v>
      </c>
      <c r="C240" s="413"/>
      <c r="D240" s="412">
        <v>1063</v>
      </c>
      <c r="E240" s="413"/>
      <c r="F240" s="413"/>
      <c r="G240" s="413"/>
      <c r="H240" s="413"/>
      <c r="I240" s="413"/>
      <c r="J240" s="413"/>
      <c r="K240" s="420">
        <f t="shared" ref="K240:K250" si="21">D240</f>
        <v>1063</v>
      </c>
      <c r="L240" s="412">
        <v>1000</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5065</v>
      </c>
      <c r="E248" s="413"/>
      <c r="F248" s="413"/>
      <c r="G248" s="413"/>
      <c r="H248" s="413"/>
      <c r="I248" s="413"/>
      <c r="J248" s="413"/>
      <c r="K248" s="420">
        <f t="shared" si="21"/>
        <v>5065</v>
      </c>
      <c r="L248" s="412">
        <v>6338</v>
      </c>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6760</v>
      </c>
      <c r="E251" s="413"/>
      <c r="F251" s="413"/>
      <c r="G251" s="413"/>
      <c r="H251" s="413"/>
      <c r="I251" s="413"/>
      <c r="J251" s="413"/>
      <c r="K251" s="415">
        <f>SUM(K239:K250)</f>
        <v>6760</v>
      </c>
      <c r="L251" s="415">
        <f>SUM(L239:L250)</f>
        <v>7990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8768</v>
      </c>
      <c r="E253" s="413"/>
      <c r="F253" s="413"/>
      <c r="G253" s="413"/>
      <c r="H253" s="413"/>
      <c r="I253" s="413"/>
      <c r="J253" s="413"/>
      <c r="K253" s="420">
        <f>D253</f>
        <v>8768</v>
      </c>
      <c r="L253" s="418">
        <v>8527</v>
      </c>
    </row>
    <row r="254" spans="1:12" ht="23.25" customHeight="1" x14ac:dyDescent="0.2">
      <c r="A254" s="1823" t="s">
        <v>1217</v>
      </c>
      <c r="B254" s="526">
        <v>2490</v>
      </c>
      <c r="C254" s="413"/>
      <c r="D254" s="412">
        <v>519</v>
      </c>
      <c r="E254" s="413"/>
      <c r="F254" s="413"/>
      <c r="G254" s="413"/>
      <c r="H254" s="413"/>
      <c r="I254" s="413"/>
      <c r="J254" s="413"/>
      <c r="K254" s="420">
        <f>D254</f>
        <v>519</v>
      </c>
      <c r="L254" s="412">
        <v>518</v>
      </c>
    </row>
    <row r="255" spans="1:12" ht="12.75" customHeight="1" thickBot="1" x14ac:dyDescent="0.25">
      <c r="A255" s="1838" t="s">
        <v>302</v>
      </c>
      <c r="B255" s="541" t="s">
        <v>35</v>
      </c>
      <c r="C255" s="413"/>
      <c r="D255" s="415">
        <f>SUM(D253:D254)</f>
        <v>9287</v>
      </c>
      <c r="E255" s="413"/>
      <c r="F255" s="413"/>
      <c r="G255" s="413"/>
      <c r="H255" s="413"/>
      <c r="I255" s="413"/>
      <c r="J255" s="413"/>
      <c r="K255" s="415">
        <f>SUM(K253:K254)</f>
        <v>9287</v>
      </c>
      <c r="L255" s="415">
        <f>SUM(L253:L254)</f>
        <v>9045</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6858</v>
      </c>
      <c r="E258" s="413"/>
      <c r="F258" s="413"/>
      <c r="G258" s="413"/>
      <c r="H258" s="413"/>
      <c r="I258" s="413"/>
      <c r="J258" s="413"/>
      <c r="K258" s="420">
        <f t="shared" ref="K258:K263" si="22">D258</f>
        <v>6858</v>
      </c>
      <c r="L258" s="412">
        <v>6991</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23970</v>
      </c>
      <c r="E260" s="413"/>
      <c r="F260" s="413"/>
      <c r="G260" s="413"/>
      <c r="H260" s="413"/>
      <c r="I260" s="413"/>
      <c r="J260" s="413"/>
      <c r="K260" s="420">
        <f t="shared" si="22"/>
        <v>23970</v>
      </c>
      <c r="L260" s="412">
        <v>24782</v>
      </c>
    </row>
    <row r="261" spans="1:12" x14ac:dyDescent="0.2">
      <c r="A261" s="1817" t="s">
        <v>1129</v>
      </c>
      <c r="B261" s="267">
        <v>2550</v>
      </c>
      <c r="C261" s="413"/>
      <c r="D261" s="412">
        <v>3388</v>
      </c>
      <c r="E261" s="413"/>
      <c r="F261" s="413"/>
      <c r="G261" s="413"/>
      <c r="H261" s="413"/>
      <c r="I261" s="413"/>
      <c r="J261" s="413"/>
      <c r="K261" s="420">
        <f t="shared" si="22"/>
        <v>3388</v>
      </c>
      <c r="L261" s="412">
        <v>2576</v>
      </c>
    </row>
    <row r="262" spans="1:12" x14ac:dyDescent="0.2">
      <c r="A262" s="1817" t="s">
        <v>107</v>
      </c>
      <c r="B262" s="267">
        <v>2560</v>
      </c>
      <c r="C262" s="413"/>
      <c r="D262" s="412">
        <v>7749</v>
      </c>
      <c r="E262" s="413"/>
      <c r="F262" s="413"/>
      <c r="G262" s="413"/>
      <c r="H262" s="413"/>
      <c r="I262" s="413"/>
      <c r="J262" s="413"/>
      <c r="K262" s="420">
        <f t="shared" si="22"/>
        <v>7749</v>
      </c>
      <c r="L262" s="412">
        <v>8674</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41965</v>
      </c>
      <c r="E264" s="413"/>
      <c r="F264" s="413"/>
      <c r="G264" s="413"/>
      <c r="H264" s="413"/>
      <c r="I264" s="413"/>
      <c r="J264" s="413"/>
      <c r="K264" s="415">
        <f>SUM(K257:K263)</f>
        <v>41965</v>
      </c>
      <c r="L264" s="415">
        <f>SUM(L257:L263)</f>
        <v>43023</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v>5445</v>
      </c>
      <c r="E270" s="413"/>
      <c r="F270" s="413"/>
      <c r="G270" s="413"/>
      <c r="H270" s="413"/>
      <c r="I270" s="413"/>
      <c r="J270" s="413"/>
      <c r="K270" s="420">
        <f>D270</f>
        <v>5445</v>
      </c>
      <c r="L270" s="412">
        <v>5470</v>
      </c>
    </row>
    <row r="271" spans="1:12" ht="12.75" customHeight="1" thickBot="1" x14ac:dyDescent="0.25">
      <c r="A271" s="1841" t="s">
        <v>38</v>
      </c>
      <c r="B271" s="468" t="s">
        <v>37</v>
      </c>
      <c r="C271" s="413"/>
      <c r="D271" s="415">
        <f>SUM(D266:D270)</f>
        <v>5445</v>
      </c>
      <c r="E271" s="413"/>
      <c r="F271" s="413"/>
      <c r="G271" s="413"/>
      <c r="H271" s="413"/>
      <c r="I271" s="413"/>
      <c r="J271" s="413"/>
      <c r="K271" s="415">
        <f>SUM(K266:K270)</f>
        <v>5445</v>
      </c>
      <c r="L271" s="415">
        <f>SUM(L266:L270)</f>
        <v>5470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68593</v>
      </c>
      <c r="E273" s="413"/>
      <c r="F273" s="413"/>
      <c r="G273" s="413"/>
      <c r="H273" s="413"/>
      <c r="I273" s="413"/>
      <c r="J273" s="413"/>
      <c r="K273" s="425">
        <f>SUM(K232,K237,K251,K255,K264,K271,K272)</f>
        <v>68593</v>
      </c>
      <c r="L273" s="425">
        <f>SUM(L232,L237,L251,L255,L264,L271,L272)</f>
        <v>71063</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86113</v>
      </c>
      <c r="E288" s="413"/>
      <c r="F288" s="413"/>
      <c r="G288" s="413"/>
      <c r="H288" s="415">
        <f>H286</f>
        <v>0</v>
      </c>
      <c r="I288" s="413"/>
      <c r="J288" s="413"/>
      <c r="K288" s="415">
        <f>SUM(K223,K273,K274,K278,K286,K287)</f>
        <v>86113</v>
      </c>
      <c r="L288" s="415">
        <f>SUM(L223,L273,L274,L278,L286,L287)</f>
        <v>88724</v>
      </c>
    </row>
    <row r="289" spans="1:14" ht="23.25" thickTop="1" x14ac:dyDescent="0.2">
      <c r="A289" s="901" t="s">
        <v>1177</v>
      </c>
      <c r="B289" s="902"/>
      <c r="C289" s="413"/>
      <c r="D289" s="416"/>
      <c r="E289" s="413"/>
      <c r="F289" s="413"/>
      <c r="G289" s="413"/>
      <c r="H289" s="441"/>
      <c r="I289" s="413"/>
      <c r="J289" s="413"/>
      <c r="K289" s="440">
        <f>'Revenues 9-14'!G275-'Expenditures 15-22'!K288</f>
        <v>-898</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v>2580</v>
      </c>
      <c r="G294" s="412"/>
      <c r="H294" s="412"/>
      <c r="I294" s="436"/>
      <c r="J294" s="436"/>
      <c r="K294" s="414">
        <f>SUM(C294:J294)</f>
        <v>2580</v>
      </c>
      <c r="L294" s="436">
        <v>85000</v>
      </c>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2580</v>
      </c>
      <c r="G296" s="425">
        <f t="shared" si="23"/>
        <v>0</v>
      </c>
      <c r="H296" s="425">
        <f t="shared" si="23"/>
        <v>0</v>
      </c>
      <c r="I296" s="425">
        <f t="shared" si="23"/>
        <v>0</v>
      </c>
      <c r="J296" s="425">
        <f t="shared" si="23"/>
        <v>0</v>
      </c>
      <c r="K296" s="425">
        <f t="shared" si="23"/>
        <v>2580</v>
      </c>
      <c r="L296" s="425">
        <f t="shared" si="23"/>
        <v>85000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2580</v>
      </c>
      <c r="G305" s="415">
        <f>SUM(G296)</f>
        <v>0</v>
      </c>
      <c r="H305" s="415">
        <f>SUM(H296,H303)</f>
        <v>0</v>
      </c>
      <c r="I305" s="415">
        <f>SUM(I296)</f>
        <v>0</v>
      </c>
      <c r="J305" s="415">
        <f>SUM(J296)</f>
        <v>0</v>
      </c>
      <c r="K305" s="415">
        <f>SUM(K296,K303,K304)</f>
        <v>2580</v>
      </c>
      <c r="L305" s="415">
        <f>SUM(L296,L303,L304)</f>
        <v>85000</v>
      </c>
    </row>
    <row r="306" spans="1:14" ht="23.25" customHeight="1" thickTop="1" x14ac:dyDescent="0.2">
      <c r="A306" s="2221" t="s">
        <v>1177</v>
      </c>
      <c r="B306" s="2222"/>
      <c r="C306" s="419"/>
      <c r="D306" s="419"/>
      <c r="E306" s="419"/>
      <c r="F306" s="419"/>
      <c r="G306" s="419"/>
      <c r="H306" s="419"/>
      <c r="I306" s="419"/>
      <c r="J306" s="419"/>
      <c r="K306" s="430">
        <f>'Revenues 9-14'!H275-'Expenditures 15-22'!K305</f>
        <v>-2308</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24601</v>
      </c>
      <c r="F313" s="436"/>
      <c r="G313" s="436"/>
      <c r="H313" s="436"/>
      <c r="I313" s="436"/>
      <c r="J313" s="436"/>
      <c r="K313" s="1061">
        <f t="shared" ref="K313:K320" si="24">SUM(C313:J313)</f>
        <v>24601</v>
      </c>
      <c r="L313" s="436">
        <v>29396</v>
      </c>
      <c r="M313" s="909"/>
      <c r="N313" s="909"/>
    </row>
    <row r="314" spans="1:14" s="19" customFormat="1" x14ac:dyDescent="0.2">
      <c r="A314" s="891" t="s">
        <v>342</v>
      </c>
      <c r="B314" s="529" t="s">
        <v>323</v>
      </c>
      <c r="C314" s="436"/>
      <c r="D314" s="436"/>
      <c r="E314" s="436">
        <v>114</v>
      </c>
      <c r="F314" s="436"/>
      <c r="G314" s="436"/>
      <c r="H314" s="436"/>
      <c r="I314" s="436"/>
      <c r="J314" s="436"/>
      <c r="K314" s="1061">
        <f t="shared" si="24"/>
        <v>114</v>
      </c>
      <c r="L314" s="436">
        <v>5000</v>
      </c>
      <c r="M314" s="909"/>
      <c r="N314" s="909"/>
    </row>
    <row r="315" spans="1:14" s="19" customFormat="1" x14ac:dyDescent="0.2">
      <c r="A315" s="891" t="s">
        <v>274</v>
      </c>
      <c r="B315" s="529" t="s">
        <v>324</v>
      </c>
      <c r="C315" s="436"/>
      <c r="D315" s="436"/>
      <c r="E315" s="436">
        <v>11055</v>
      </c>
      <c r="F315" s="436"/>
      <c r="G315" s="436"/>
      <c r="H315" s="436"/>
      <c r="I315" s="436"/>
      <c r="J315" s="436"/>
      <c r="K315" s="1061">
        <f t="shared" si="24"/>
        <v>11055</v>
      </c>
      <c r="L315" s="436">
        <v>58000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568</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50417</v>
      </c>
      <c r="D318" s="436">
        <v>6830</v>
      </c>
      <c r="E318" s="436">
        <v>9927</v>
      </c>
      <c r="F318" s="436"/>
      <c r="G318" s="436"/>
      <c r="H318" s="436">
        <v>669</v>
      </c>
      <c r="I318" s="436"/>
      <c r="J318" s="436"/>
      <c r="K318" s="1061">
        <f t="shared" si="24"/>
        <v>67843</v>
      </c>
      <c r="L318" s="436">
        <v>73675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6359</v>
      </c>
      <c r="F320" s="436"/>
      <c r="G320" s="436"/>
      <c r="H320" s="436"/>
      <c r="I320" s="436"/>
      <c r="J320" s="436"/>
      <c r="K320" s="1061">
        <f t="shared" si="24"/>
        <v>6359</v>
      </c>
      <c r="L320" s="436">
        <v>13000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50417</v>
      </c>
      <c r="D323" s="1062">
        <f t="shared" ref="D323:J323" si="25">SUM(D312:D322)</f>
        <v>6830</v>
      </c>
      <c r="E323" s="1062">
        <f t="shared" si="25"/>
        <v>52056</v>
      </c>
      <c r="F323" s="1062">
        <f t="shared" si="25"/>
        <v>0</v>
      </c>
      <c r="G323" s="1062">
        <f t="shared" si="25"/>
        <v>0</v>
      </c>
      <c r="H323" s="1062">
        <f t="shared" si="25"/>
        <v>669</v>
      </c>
      <c r="I323" s="1062">
        <f t="shared" si="25"/>
        <v>0</v>
      </c>
      <c r="J323" s="1062">
        <f t="shared" si="25"/>
        <v>0</v>
      </c>
      <c r="K323" s="1062">
        <f>SUM(K312:K322)</f>
        <v>109972</v>
      </c>
      <c r="L323" s="1062">
        <f>SUM(L312:L322)</f>
        <v>179639</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50417</v>
      </c>
      <c r="D331" s="1062">
        <f t="shared" ref="D331:J331" si="26">SUM(D323)</f>
        <v>6830</v>
      </c>
      <c r="E331" s="1062">
        <f t="shared" si="26"/>
        <v>52056</v>
      </c>
      <c r="F331" s="1062">
        <f t="shared" si="26"/>
        <v>0</v>
      </c>
      <c r="G331" s="1062">
        <f t="shared" si="26"/>
        <v>0</v>
      </c>
      <c r="H331" s="1062">
        <f>SUM(H323,H329)</f>
        <v>669</v>
      </c>
      <c r="I331" s="1062">
        <f t="shared" si="26"/>
        <v>0</v>
      </c>
      <c r="J331" s="1062">
        <f t="shared" si="26"/>
        <v>0</v>
      </c>
      <c r="K331" s="1062">
        <f>SUM(K323,K329)</f>
        <v>109972</v>
      </c>
      <c r="L331" s="425">
        <f>SUM(L323,L329,L330)</f>
        <v>179639</v>
      </c>
    </row>
    <row r="332" spans="1:14" ht="12.75" customHeight="1" thickTop="1" x14ac:dyDescent="0.2">
      <c r="A332" s="2223" t="s">
        <v>1177</v>
      </c>
      <c r="B332" s="2224"/>
      <c r="C332" s="413"/>
      <c r="D332" s="413"/>
      <c r="E332" s="413"/>
      <c r="F332" s="413"/>
      <c r="G332" s="413"/>
      <c r="H332" s="413"/>
      <c r="I332" s="413"/>
      <c r="J332" s="413"/>
      <c r="K332" s="1065">
        <f>'Revenues 9-14'!J275-'Expenditures 15-22'!K331</f>
        <v>92332</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11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v>5875</v>
      </c>
      <c r="F337" s="412"/>
      <c r="G337" s="412"/>
      <c r="H337" s="412"/>
      <c r="I337" s="436"/>
      <c r="J337" s="436"/>
      <c r="K337" s="414">
        <f>SUM(C337:J337)</f>
        <v>5875</v>
      </c>
      <c r="L337" s="412">
        <v>5900</v>
      </c>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5875</v>
      </c>
      <c r="F339" s="415">
        <f t="shared" si="27"/>
        <v>0</v>
      </c>
      <c r="G339" s="415">
        <f t="shared" si="27"/>
        <v>0</v>
      </c>
      <c r="H339" s="415">
        <f t="shared" si="27"/>
        <v>0</v>
      </c>
      <c r="I339" s="415">
        <f t="shared" si="27"/>
        <v>0</v>
      </c>
      <c r="J339" s="415">
        <f t="shared" si="27"/>
        <v>0</v>
      </c>
      <c r="K339" s="415">
        <f t="shared" si="27"/>
        <v>5875</v>
      </c>
      <c r="L339" s="415">
        <f t="shared" si="27"/>
        <v>5900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5875</v>
      </c>
      <c r="F341" s="415">
        <f t="shared" si="28"/>
        <v>0</v>
      </c>
      <c r="G341" s="415">
        <f t="shared" si="28"/>
        <v>0</v>
      </c>
      <c r="H341" s="415">
        <f t="shared" si="28"/>
        <v>0</v>
      </c>
      <c r="I341" s="415">
        <f t="shared" si="28"/>
        <v>0</v>
      </c>
      <c r="J341" s="415">
        <f t="shared" si="28"/>
        <v>0</v>
      </c>
      <c r="K341" s="415">
        <f t="shared" si="28"/>
        <v>5875</v>
      </c>
      <c r="L341" s="415">
        <f t="shared" si="28"/>
        <v>5900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5875</v>
      </c>
      <c r="F354" s="415">
        <f t="shared" si="29"/>
        <v>0</v>
      </c>
      <c r="G354" s="415">
        <f t="shared" si="29"/>
        <v>0</v>
      </c>
      <c r="H354" s="415">
        <f t="shared" si="29"/>
        <v>0</v>
      </c>
      <c r="I354" s="415">
        <f t="shared" si="29"/>
        <v>0</v>
      </c>
      <c r="J354" s="415">
        <f t="shared" si="29"/>
        <v>0</v>
      </c>
      <c r="K354" s="415">
        <f t="shared" si="29"/>
        <v>5875</v>
      </c>
      <c r="L354" s="415">
        <f>SUM(L341,L344,L352,L353)</f>
        <v>5900</v>
      </c>
    </row>
    <row r="355" spans="1:14" ht="23.25" thickTop="1" x14ac:dyDescent="0.2">
      <c r="A355" s="1856" t="s">
        <v>1177</v>
      </c>
      <c r="B355" s="469"/>
      <c r="C355" s="432"/>
      <c r="D355" s="432"/>
      <c r="E355" s="419"/>
      <c r="F355" s="419"/>
      <c r="G355" s="419"/>
      <c r="H355" s="419"/>
      <c r="I355" s="419"/>
      <c r="J355" s="417"/>
      <c r="K355" s="414">
        <f>'Revenues 9-14'!K275-'Expenditures 15-22'!K354</f>
        <v>21840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topLeftCell="A10" colorId="8" zoomScaleNormal="13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1975</v>
      </c>
      <c r="B2" s="835" t="s">
        <v>1941</v>
      </c>
      <c r="C2" s="1084" t="s">
        <v>1942</v>
      </c>
      <c r="D2" s="1084" t="s">
        <v>1943</v>
      </c>
      <c r="E2" s="1084" t="s">
        <v>1944</v>
      </c>
      <c r="F2" s="1084" t="s">
        <v>1945</v>
      </c>
    </row>
    <row r="3" spans="1:6" ht="12" customHeight="1" x14ac:dyDescent="0.2">
      <c r="A3" s="2256"/>
      <c r="B3" s="547"/>
      <c r="C3" s="833"/>
      <c r="D3" s="834" t="s">
        <v>295</v>
      </c>
      <c r="E3" s="833"/>
      <c r="F3" s="834" t="s">
        <v>296</v>
      </c>
    </row>
    <row r="4" spans="1:6" ht="13.7" customHeight="1" x14ac:dyDescent="0.2">
      <c r="A4" s="545" t="s">
        <v>1375</v>
      </c>
      <c r="B4" s="560">
        <f>'Revenues 9-14'!C5</f>
        <v>1125347</v>
      </c>
      <c r="C4" s="512"/>
      <c r="D4" s="561">
        <f>B4-C4</f>
        <v>1125347</v>
      </c>
      <c r="E4" s="512">
        <v>1196294</v>
      </c>
      <c r="F4" s="561">
        <f>E4-C4</f>
        <v>1196294</v>
      </c>
    </row>
    <row r="5" spans="1:6" ht="13.7" customHeight="1" x14ac:dyDescent="0.2">
      <c r="A5" s="545" t="s">
        <v>1038</v>
      </c>
      <c r="B5" s="560">
        <f>'Revenues 9-14'!D5</f>
        <v>133096</v>
      </c>
      <c r="C5" s="512"/>
      <c r="D5" s="561">
        <f t="shared" ref="D5:D18" si="0">B5-C5</f>
        <v>133096</v>
      </c>
      <c r="E5" s="512">
        <v>141072</v>
      </c>
      <c r="F5" s="561">
        <f>E5-C5</f>
        <v>141072</v>
      </c>
    </row>
    <row r="6" spans="1:6" ht="13.7" customHeight="1" x14ac:dyDescent="0.2">
      <c r="A6" s="545" t="s">
        <v>480</v>
      </c>
      <c r="B6" s="560">
        <f>'Revenues 9-14'!E5</f>
        <v>220837</v>
      </c>
      <c r="C6" s="512"/>
      <c r="D6" s="561">
        <f t="shared" si="0"/>
        <v>220837</v>
      </c>
      <c r="E6" s="512">
        <v>221314</v>
      </c>
      <c r="F6" s="561">
        <f t="shared" ref="F6:F18" si="1">E6-C6</f>
        <v>221314</v>
      </c>
    </row>
    <row r="7" spans="1:6" ht="13.7" customHeight="1" x14ac:dyDescent="0.2">
      <c r="A7" s="545" t="s">
        <v>162</v>
      </c>
      <c r="B7" s="560">
        <f>'Revenues 9-14'!F5</f>
        <v>63887</v>
      </c>
      <c r="C7" s="512"/>
      <c r="D7" s="561">
        <f t="shared" si="0"/>
        <v>63887</v>
      </c>
      <c r="E7" s="512">
        <v>67715</v>
      </c>
      <c r="F7" s="561">
        <f t="shared" si="1"/>
        <v>67715</v>
      </c>
    </row>
    <row r="8" spans="1:6" ht="13.7" customHeight="1" x14ac:dyDescent="0.2">
      <c r="A8" s="545" t="s">
        <v>1405</v>
      </c>
      <c r="B8" s="560">
        <f>'Revenues 9-14'!G5</f>
        <v>39390</v>
      </c>
      <c r="C8" s="512"/>
      <c r="D8" s="561">
        <f t="shared" si="0"/>
        <v>39390</v>
      </c>
      <c r="E8" s="512">
        <v>45030</v>
      </c>
      <c r="F8" s="561">
        <f t="shared" si="1"/>
        <v>45030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14002</v>
      </c>
      <c r="C10" s="512"/>
      <c r="D10" s="561">
        <f t="shared" si="0"/>
        <v>14002</v>
      </c>
      <c r="E10" s="512">
        <v>28215</v>
      </c>
      <c r="F10" s="561">
        <f t="shared" si="1"/>
        <v>28215</v>
      </c>
    </row>
    <row r="11" spans="1:6" x14ac:dyDescent="0.2">
      <c r="A11" s="545" t="s">
        <v>478</v>
      </c>
      <c r="B11" s="560">
        <f>'Revenues 9-14'!J5</f>
        <v>196819</v>
      </c>
      <c r="C11" s="512"/>
      <c r="D11" s="561">
        <f t="shared" si="0"/>
        <v>196819</v>
      </c>
      <c r="E11" s="512">
        <v>200041</v>
      </c>
      <c r="F11" s="561">
        <f t="shared" si="1"/>
        <v>200041</v>
      </c>
    </row>
    <row r="12" spans="1:6" ht="13.7" customHeight="1" x14ac:dyDescent="0.2">
      <c r="A12" s="545" t="s">
        <v>164</v>
      </c>
      <c r="B12" s="560">
        <f>'Revenues 9-14'!K5</f>
        <v>26620</v>
      </c>
      <c r="C12" s="512"/>
      <c r="D12" s="561">
        <f t="shared" si="0"/>
        <v>26620</v>
      </c>
      <c r="E12" s="512">
        <v>28215</v>
      </c>
      <c r="F12" s="561">
        <f t="shared" si="1"/>
        <v>28215</v>
      </c>
    </row>
    <row r="13" spans="1:6" ht="13.7" customHeight="1" x14ac:dyDescent="0.2">
      <c r="A13" s="545" t="s">
        <v>1112</v>
      </c>
      <c r="B13" s="560">
        <f>SUM('Revenues 9-14'!C6:D6)</f>
        <v>14002</v>
      </c>
      <c r="C13" s="512"/>
      <c r="D13" s="561">
        <f t="shared" si="0"/>
        <v>14002</v>
      </c>
      <c r="E13" s="512">
        <v>28214</v>
      </c>
      <c r="F13" s="561">
        <f t="shared" si="1"/>
        <v>28214</v>
      </c>
    </row>
    <row r="14" spans="1:6" ht="13.7" customHeight="1" x14ac:dyDescent="0.2">
      <c r="A14" s="545" t="s">
        <v>479</v>
      </c>
      <c r="B14" s="560">
        <f>SUM('Revenues 9-14'!C7:D7,'Revenues 9-14'!F7:H7)</f>
        <v>10648</v>
      </c>
      <c r="C14" s="512"/>
      <c r="D14" s="561">
        <f t="shared" si="0"/>
        <v>10648</v>
      </c>
      <c r="E14" s="512">
        <v>11286</v>
      </c>
      <c r="F14" s="561">
        <f t="shared" si="1"/>
        <v>11286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39390</v>
      </c>
      <c r="C16" s="512"/>
      <c r="D16" s="561">
        <f t="shared" si="0"/>
        <v>39390</v>
      </c>
      <c r="E16" s="512">
        <v>45030</v>
      </c>
      <c r="F16" s="561">
        <f t="shared" si="1"/>
        <v>45030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1884038</v>
      </c>
      <c r="C19" s="562">
        <f>SUM(C4:C18)</f>
        <v>0</v>
      </c>
      <c r="D19" s="562">
        <f>SUM(D4:D18)</f>
        <v>1884038</v>
      </c>
      <c r="E19" s="562">
        <f>SUM(E4:E18)</f>
        <v>2012426</v>
      </c>
      <c r="F19" s="562">
        <f>SUM(F4:F18)</f>
        <v>2012426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1" sqref="J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5" t="s">
        <v>1977</v>
      </c>
      <c r="B2" s="2286"/>
      <c r="C2" s="1629" t="s">
        <v>1946</v>
      </c>
      <c r="D2" s="1629" t="s">
        <v>1947</v>
      </c>
      <c r="E2" s="1629" t="s">
        <v>1948</v>
      </c>
      <c r="F2" s="1629" t="s">
        <v>1949</v>
      </c>
    </row>
    <row r="3" spans="1:7" ht="23.25" customHeight="1" x14ac:dyDescent="0.2">
      <c r="A3" s="2290" t="s">
        <v>1328</v>
      </c>
      <c r="B3" s="2291"/>
      <c r="C3" s="2281"/>
      <c r="D3" s="2282"/>
      <c r="E3" s="2282"/>
      <c r="F3" s="2283"/>
    </row>
    <row r="4" spans="1:7" ht="12.75" customHeight="1" thickBot="1" x14ac:dyDescent="0.25">
      <c r="A4" s="2270" t="s">
        <v>734</v>
      </c>
      <c r="B4" s="2287"/>
      <c r="C4" s="927"/>
      <c r="D4" s="927"/>
      <c r="E4" s="927"/>
      <c r="F4" s="1604">
        <f>SUM(C4+D4)-E4</f>
        <v>0</v>
      </c>
    </row>
    <row r="5" spans="1:7" ht="13.5" thickTop="1" x14ac:dyDescent="0.2">
      <c r="A5" s="2288" t="s">
        <v>1324</v>
      </c>
      <c r="B5" s="2273"/>
      <c r="C5" s="2265"/>
      <c r="D5" s="2266"/>
      <c r="E5" s="2266"/>
      <c r="F5" s="226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9" t="s">
        <v>735</v>
      </c>
      <c r="B15" s="2271"/>
      <c r="C15" s="1604">
        <f>SUM(C6:C14)</f>
        <v>0</v>
      </c>
      <c r="D15" s="1604">
        <f>SUM(D6:D14)</f>
        <v>0</v>
      </c>
      <c r="E15" s="1604">
        <f>SUM(E6:E14)</f>
        <v>0</v>
      </c>
      <c r="F15" s="1604">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2"/>
      <c r="E17" s="1605"/>
      <c r="F17" s="1604">
        <f>SUM(C17+D17)-E17</f>
        <v>0</v>
      </c>
    </row>
    <row r="18" spans="1:11" ht="12.75" customHeight="1" thickTop="1" thickBot="1" x14ac:dyDescent="0.25">
      <c r="A18" s="2263" t="s">
        <v>7</v>
      </c>
      <c r="B18" s="2264"/>
      <c r="C18" s="1605"/>
      <c r="D18" s="512"/>
      <c r="E18" s="1605"/>
      <c r="F18" s="1604">
        <f>SUM(C18+D18)-E18</f>
        <v>0</v>
      </c>
    </row>
    <row r="19" spans="1:11" ht="12.75" customHeight="1" thickTop="1" thickBot="1" x14ac:dyDescent="0.25">
      <c r="A19" s="2263" t="s">
        <v>454</v>
      </c>
      <c r="B19" s="2264"/>
      <c r="C19" s="1605"/>
      <c r="D19" s="512"/>
      <c r="E19" s="1605"/>
      <c r="F19" s="1604">
        <f>SUM(C19+D19)-E19</f>
        <v>0</v>
      </c>
    </row>
    <row r="20" spans="1:11" ht="12.75" customHeight="1" thickTop="1" thickBot="1" x14ac:dyDescent="0.25">
      <c r="A20" s="2268" t="s">
        <v>527</v>
      </c>
      <c r="B20" s="2269"/>
      <c r="C20" s="1605"/>
      <c r="D20" s="512"/>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7"/>
      <c r="D23" s="927"/>
      <c r="E23" s="927"/>
      <c r="F23" s="1604">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7"/>
      <c r="D25" s="927"/>
      <c r="E25" s="927"/>
      <c r="F25" s="1604">
        <f>SUM(C25+D25)-E25</f>
        <v>0</v>
      </c>
      <c r="G25" s="685"/>
    </row>
    <row r="26" spans="1:11" ht="13.5" thickTop="1" x14ac:dyDescent="0.2">
      <c r="A26" s="2277" t="s">
        <v>762</v>
      </c>
      <c r="B26" s="2273"/>
      <c r="C26" s="1606"/>
      <c r="D26" s="1606"/>
      <c r="E26" s="1606"/>
      <c r="F26" s="1607"/>
    </row>
    <row r="27" spans="1:11" ht="13.5" thickBot="1" x14ac:dyDescent="0.25">
      <c r="A27" s="2270" t="s">
        <v>1260</v>
      </c>
      <c r="B27" s="2278"/>
      <c r="C27" s="512"/>
      <c r="D27" s="512"/>
      <c r="E27" s="512"/>
      <c r="F27" s="1604">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2100</v>
      </c>
      <c r="B31" s="658">
        <v>37347</v>
      </c>
      <c r="C31" s="1102">
        <v>2700000</v>
      </c>
      <c r="D31" s="1610">
        <v>4</v>
      </c>
      <c r="E31" s="1102">
        <v>925000</v>
      </c>
      <c r="F31" s="1102"/>
      <c r="G31" s="1102"/>
      <c r="H31" s="1102">
        <v>135000</v>
      </c>
      <c r="I31" s="1103">
        <f>((E31+F31)-H31)+G31</f>
        <v>790000</v>
      </c>
      <c r="J31" s="1102">
        <v>681584</v>
      </c>
      <c r="K31" s="118"/>
    </row>
    <row r="32" spans="1:11" ht="12" customHeight="1" x14ac:dyDescent="0.2">
      <c r="A32" s="1104" t="s">
        <v>2101</v>
      </c>
      <c r="B32" s="658">
        <v>38961</v>
      </c>
      <c r="C32" s="1102">
        <v>815000</v>
      </c>
      <c r="D32" s="1610">
        <v>3</v>
      </c>
      <c r="E32" s="1102">
        <v>815000</v>
      </c>
      <c r="F32" s="1102"/>
      <c r="G32" s="1102"/>
      <c r="H32" s="1102"/>
      <c r="I32" s="1103">
        <f>((E32+F32)-H32)+G32</f>
        <v>815000</v>
      </c>
      <c r="J32" s="1102">
        <v>814285</v>
      </c>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3515000</v>
      </c>
      <c r="D49" s="1609"/>
      <c r="E49" s="1103">
        <f t="shared" ref="E49:J49" si="2">SUM(E31:E48)</f>
        <v>1740000</v>
      </c>
      <c r="F49" s="1103">
        <f t="shared" si="2"/>
        <v>0</v>
      </c>
      <c r="G49" s="1103">
        <f t="shared" si="2"/>
        <v>0</v>
      </c>
      <c r="H49" s="1103">
        <f t="shared" si="2"/>
        <v>135000</v>
      </c>
      <c r="I49" s="1103">
        <f t="shared" si="2"/>
        <v>1605000</v>
      </c>
      <c r="J49" s="1103">
        <f t="shared" si="2"/>
        <v>1495869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7" t="s">
        <v>687</v>
      </c>
      <c r="C52" s="2258"/>
      <c r="D52" s="2258"/>
      <c r="E52" s="124" t="s">
        <v>1011</v>
      </c>
      <c r="F52" s="2259"/>
      <c r="G52" s="2260"/>
      <c r="H52" s="118"/>
      <c r="I52" s="118"/>
      <c r="J52" s="121"/>
    </row>
    <row r="53" spans="1:11" ht="11.25" customHeight="1" x14ac:dyDescent="0.2">
      <c r="A53" s="753" t="s">
        <v>1086</v>
      </c>
      <c r="B53" s="125" t="s">
        <v>1127</v>
      </c>
      <c r="C53" s="121"/>
      <c r="D53" s="117"/>
      <c r="E53" s="124" t="s">
        <v>587</v>
      </c>
      <c r="F53" s="2261"/>
      <c r="G53" s="2262"/>
      <c r="H53" s="118"/>
      <c r="I53" s="118"/>
      <c r="J53" s="121"/>
    </row>
    <row r="54" spans="1:11" ht="11.25" customHeight="1" x14ac:dyDescent="0.2">
      <c r="A54" s="754"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J7" sqref="J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9"/>
      <c r="I1" s="759"/>
      <c r="J1" s="758"/>
    </row>
    <row r="2" spans="1:11" ht="36.75" x14ac:dyDescent="0.2">
      <c r="A2" s="2313" t="s">
        <v>1978</v>
      </c>
      <c r="B2" s="2314"/>
      <c r="C2" s="2314"/>
      <c r="D2" s="2314"/>
      <c r="E2" s="2315"/>
      <c r="F2" s="1889" t="s">
        <v>1077</v>
      </c>
      <c r="G2" s="1890" t="s">
        <v>101</v>
      </c>
      <c r="H2" s="1890" t="s">
        <v>479</v>
      </c>
      <c r="I2" s="1890" t="s">
        <v>1379</v>
      </c>
      <c r="J2" s="1890" t="s">
        <v>1022</v>
      </c>
      <c r="K2" s="1890" t="s">
        <v>145</v>
      </c>
    </row>
    <row r="3" spans="1:11" x14ac:dyDescent="0.2">
      <c r="A3" s="2316" t="s">
        <v>1952</v>
      </c>
      <c r="B3" s="2317"/>
      <c r="C3" s="2317"/>
      <c r="D3" s="2317"/>
      <c r="E3" s="2318"/>
      <c r="F3" s="256"/>
      <c r="G3" s="563"/>
      <c r="H3" s="563">
        <v>0</v>
      </c>
      <c r="I3" s="563"/>
      <c r="J3" s="1216"/>
      <c r="K3" s="1216">
        <v>0</v>
      </c>
    </row>
    <row r="4" spans="1:11" x14ac:dyDescent="0.2">
      <c r="A4" s="2319" t="s">
        <v>434</v>
      </c>
      <c r="B4" s="2320"/>
      <c r="C4" s="2320"/>
      <c r="D4" s="2320"/>
      <c r="E4" s="2258"/>
      <c r="F4" s="550"/>
      <c r="G4" s="571"/>
      <c r="H4" s="570"/>
      <c r="I4" s="571"/>
      <c r="J4" s="1194"/>
      <c r="K4" s="1194"/>
    </row>
    <row r="5" spans="1:11" ht="13.5" customHeight="1" x14ac:dyDescent="0.2">
      <c r="A5" s="2295" t="s">
        <v>1259</v>
      </c>
      <c r="B5" s="2296"/>
      <c r="C5" s="2296"/>
      <c r="D5" s="2296"/>
      <c r="E5" s="2297"/>
      <c r="F5" s="1150" t="s">
        <v>1014</v>
      </c>
      <c r="G5" s="569"/>
      <c r="H5" s="563">
        <v>10648</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v>5130</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8" t="s">
        <v>1912</v>
      </c>
      <c r="B10" s="2299"/>
      <c r="C10" s="2299"/>
      <c r="D10" s="2299"/>
      <c r="E10" s="2300"/>
      <c r="F10" s="1282" t="s">
        <v>1030</v>
      </c>
      <c r="G10" s="568"/>
      <c r="H10" s="1283"/>
      <c r="I10" s="563"/>
      <c r="J10" s="1216"/>
      <c r="K10" s="1216">
        <v>7267</v>
      </c>
    </row>
    <row r="11" spans="1:11" x14ac:dyDescent="0.2">
      <c r="A11" s="2295" t="s">
        <v>167</v>
      </c>
      <c r="B11" s="2296"/>
      <c r="C11" s="2296"/>
      <c r="D11" s="2296"/>
      <c r="E11" s="229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10648</v>
      </c>
      <c r="I12" s="564">
        <f>SUM(I5:I11)</f>
        <v>0</v>
      </c>
      <c r="J12" s="564">
        <f>SUM(J5:J11)</f>
        <v>0</v>
      </c>
      <c r="K12" s="564">
        <f>SUM(K5:K11)</f>
        <v>12397</v>
      </c>
    </row>
    <row r="13" spans="1:11" ht="12.75" customHeight="1" thickTop="1" x14ac:dyDescent="0.2">
      <c r="A13" s="2321" t="s">
        <v>435</v>
      </c>
      <c r="B13" s="2322"/>
      <c r="C13" s="2322"/>
      <c r="D13" s="2322"/>
      <c r="E13" s="2323"/>
      <c r="F13" s="1151"/>
      <c r="G13" s="565"/>
      <c r="H13" s="566"/>
      <c r="I13" s="567"/>
      <c r="J13" s="567"/>
      <c r="K13" s="567"/>
    </row>
    <row r="14" spans="1:11" x14ac:dyDescent="0.2">
      <c r="A14" s="2304" t="s">
        <v>535</v>
      </c>
      <c r="B14" s="2304"/>
      <c r="C14" s="2304"/>
      <c r="D14" s="2304"/>
      <c r="E14" s="2305"/>
      <c r="F14" s="258" t="s">
        <v>1020</v>
      </c>
      <c r="G14" s="568"/>
      <c r="H14" s="563">
        <v>10648</v>
      </c>
      <c r="I14" s="569"/>
      <c r="J14" s="1184"/>
      <c r="K14" s="1216">
        <v>12397</v>
      </c>
    </row>
    <row r="15" spans="1:11" x14ac:dyDescent="0.2">
      <c r="A15" s="2296" t="s">
        <v>5</v>
      </c>
      <c r="B15" s="2296"/>
      <c r="C15" s="2296"/>
      <c r="D15" s="2296"/>
      <c r="E15" s="2297"/>
      <c r="F15" s="258" t="s">
        <v>1021</v>
      </c>
      <c r="G15" s="569"/>
      <c r="H15" s="563"/>
      <c r="I15" s="563"/>
      <c r="J15" s="1216"/>
      <c r="K15" s="1216"/>
    </row>
    <row r="16" spans="1:11" ht="12.75" customHeight="1" x14ac:dyDescent="0.2">
      <c r="A16" s="2296" t="s">
        <v>339</v>
      </c>
      <c r="B16" s="2296"/>
      <c r="C16" s="2296"/>
      <c r="D16" s="2296"/>
      <c r="E16" s="229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296" t="s">
        <v>490</v>
      </c>
      <c r="B19" s="2307"/>
      <c r="C19" s="2307"/>
      <c r="D19" s="2307"/>
      <c r="E19" s="2297"/>
      <c r="F19" s="258" t="s">
        <v>1108</v>
      </c>
      <c r="G19" s="568"/>
      <c r="H19" s="568"/>
      <c r="I19" s="568"/>
      <c r="J19" s="1216"/>
      <c r="K19" s="1202"/>
    </row>
    <row r="20" spans="1:11" ht="12.75" customHeight="1" x14ac:dyDescent="0.2">
      <c r="A20" s="2308" t="s">
        <v>1911</v>
      </c>
      <c r="B20" s="2309"/>
      <c r="C20" s="2309"/>
      <c r="D20" s="2309"/>
      <c r="E20" s="231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1913</v>
      </c>
      <c r="B22" s="2299"/>
      <c r="C22" s="2299"/>
      <c r="D22" s="2299"/>
      <c r="E22" s="230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10648</v>
      </c>
      <c r="I23" s="564">
        <f>SUM(I14:I16,I21,I22)</f>
        <v>0</v>
      </c>
      <c r="J23" s="564">
        <f>SUM(J14:J16,J21,J22)</f>
        <v>0</v>
      </c>
      <c r="K23" s="564">
        <f>SUM(K14:K16,K21,K22)</f>
        <v>12397</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1"/>
      <c r="I31" s="2302"/>
      <c r="J31" s="2302"/>
      <c r="K31" s="2302"/>
    </row>
    <row r="32" spans="1:11" x14ac:dyDescent="0.2">
      <c r="A32" s="59"/>
      <c r="B32" s="9"/>
      <c r="C32" s="9"/>
      <c r="D32" s="9"/>
      <c r="E32" s="552"/>
      <c r="F32" s="1157" t="s">
        <v>639</v>
      </c>
      <c r="G32" s="572"/>
      <c r="H32" s="2303"/>
      <c r="I32" s="2302"/>
      <c r="J32" s="2302"/>
      <c r="K32" s="2302"/>
    </row>
    <row r="33" spans="1:11" ht="9.75" customHeight="1" x14ac:dyDescent="0.2">
      <c r="A33" s="1791" t="s">
        <v>1910</v>
      </c>
      <c r="B33" s="113"/>
      <c r="C33" s="113"/>
      <c r="D33" s="113"/>
      <c r="E33" s="113"/>
      <c r="F33" s="113"/>
      <c r="G33" s="573"/>
      <c r="H33" s="2303"/>
      <c r="I33" s="2302"/>
      <c r="J33" s="2302"/>
      <c r="K33" s="230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4" colorId="8" zoomScale="110" zoomScaleNormal="110" workbookViewId="0">
      <selection activeCell="L14" sqref="L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158601</v>
      </c>
      <c r="D5" s="642"/>
      <c r="E5" s="642"/>
      <c r="F5" s="1067">
        <f>(C5+D5)-E5</f>
        <v>158601</v>
      </c>
      <c r="G5" s="638"/>
      <c r="H5" s="644"/>
      <c r="I5" s="644"/>
      <c r="J5" s="644"/>
      <c r="K5" s="649"/>
      <c r="L5" s="1066">
        <f>F5-K5</f>
        <v>158601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11677386</v>
      </c>
      <c r="D8" s="643"/>
      <c r="E8" s="643"/>
      <c r="F8" s="1067">
        <f>(C8+D8)-E8</f>
        <v>11677386</v>
      </c>
      <c r="G8" s="639">
        <v>50</v>
      </c>
      <c r="H8" s="575">
        <v>3067284</v>
      </c>
      <c r="I8" s="575">
        <v>223547</v>
      </c>
      <c r="J8" s="575"/>
      <c r="K8" s="1066">
        <f>(H8+I8)-J8</f>
        <v>3290831</v>
      </c>
      <c r="L8" s="1066">
        <f>F8-K8</f>
        <v>8386555</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324123</v>
      </c>
      <c r="D10" s="1068"/>
      <c r="E10" s="1068"/>
      <c r="F10" s="1069">
        <f>(C10+D10)-E10</f>
        <v>324123</v>
      </c>
      <c r="G10" s="639">
        <v>20</v>
      </c>
      <c r="H10" s="1070">
        <v>261284</v>
      </c>
      <c r="I10" s="1070">
        <v>7778</v>
      </c>
      <c r="J10" s="1070"/>
      <c r="K10" s="1066">
        <f>(H10+I10)-J10</f>
        <v>269062</v>
      </c>
      <c r="L10" s="1066">
        <f>F10-K10</f>
        <v>55061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1147152</v>
      </c>
      <c r="D12" s="643">
        <v>25325</v>
      </c>
      <c r="E12" s="643"/>
      <c r="F12" s="1067">
        <f>(C12+D12)-E12</f>
        <v>1172477</v>
      </c>
      <c r="G12" s="639">
        <v>10</v>
      </c>
      <c r="H12" s="575">
        <v>861469</v>
      </c>
      <c r="I12" s="575">
        <v>51067</v>
      </c>
      <c r="J12" s="575"/>
      <c r="K12" s="1066">
        <f>(H12+I12)-J12</f>
        <v>912536</v>
      </c>
      <c r="L12" s="1066">
        <f>F12-K12</f>
        <v>259941</v>
      </c>
    </row>
    <row r="13" spans="1:14" ht="14.25" thickTop="1" thickBot="1" x14ac:dyDescent="0.25">
      <c r="A13" s="654" t="s">
        <v>1336</v>
      </c>
      <c r="B13" s="286">
        <v>252</v>
      </c>
      <c r="C13" s="643">
        <v>106022</v>
      </c>
      <c r="D13" s="643">
        <v>63133</v>
      </c>
      <c r="E13" s="643"/>
      <c r="F13" s="1067">
        <f>(C13+D13)-E13</f>
        <v>169155</v>
      </c>
      <c r="G13" s="639">
        <v>5</v>
      </c>
      <c r="H13" s="575">
        <v>63612</v>
      </c>
      <c r="I13" s="575">
        <v>33731</v>
      </c>
      <c r="J13" s="575"/>
      <c r="K13" s="1066">
        <f>(H13+I13)-J13</f>
        <v>97343</v>
      </c>
      <c r="L13" s="1066">
        <f>F13-K13</f>
        <v>71812</v>
      </c>
    </row>
    <row r="14" spans="1:14" ht="14.25" thickTop="1" thickBot="1" x14ac:dyDescent="0.25">
      <c r="A14" s="654" t="s">
        <v>1337</v>
      </c>
      <c r="B14" s="286">
        <v>253</v>
      </c>
      <c r="C14" s="575">
        <v>18027</v>
      </c>
      <c r="D14" s="575"/>
      <c r="E14" s="575"/>
      <c r="F14" s="1067">
        <f>(C14+D14)-E14</f>
        <v>18027</v>
      </c>
      <c r="G14" s="639">
        <v>3</v>
      </c>
      <c r="H14" s="575">
        <v>15143</v>
      </c>
      <c r="I14" s="575">
        <v>2884</v>
      </c>
      <c r="J14" s="575"/>
      <c r="K14" s="1066">
        <f>(H14+I14)-J14</f>
        <v>18027</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13431311</v>
      </c>
      <c r="D16" s="645">
        <f>SUM(D3,D5:D6,D8:D10,D12:D15)</f>
        <v>88458</v>
      </c>
      <c r="E16" s="645">
        <f>SUM(E3,E5:E6,E8:E10,E12:E15)</f>
        <v>0</v>
      </c>
      <c r="F16" s="645">
        <f>SUM(F3,F5:F6,F8:F10,F12:F15)</f>
        <v>13519769</v>
      </c>
      <c r="G16" s="639"/>
      <c r="H16" s="645">
        <f>SUM(H3,H6,H8:H10,H12:H14,)</f>
        <v>4268792</v>
      </c>
      <c r="I16" s="645">
        <f>SUM(I3,I6,I8:I10,I12:I14,)</f>
        <v>319007</v>
      </c>
      <c r="J16" s="645">
        <f>SUM(J3,J6,J8:J10,J12:J14,)</f>
        <v>0</v>
      </c>
      <c r="K16" s="1067">
        <f>(H16+I16)-J16</f>
        <v>4587799</v>
      </c>
      <c r="L16" s="1067">
        <f>F16-K16</f>
        <v>8931970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5047</v>
      </c>
      <c r="G17" s="638">
        <v>10</v>
      </c>
      <c r="H17" s="1077"/>
      <c r="I17" s="1066">
        <f>F17/G17</f>
        <v>504.7</v>
      </c>
      <c r="J17" s="1077"/>
      <c r="K17" s="1078"/>
      <c r="L17" s="1078"/>
    </row>
    <row r="18" spans="1:12" ht="14.25" thickTop="1" thickBot="1" x14ac:dyDescent="0.25">
      <c r="A18" s="875" t="s">
        <v>794</v>
      </c>
      <c r="B18" s="876"/>
      <c r="C18" s="1079"/>
      <c r="D18" s="1079"/>
      <c r="E18" s="1079"/>
      <c r="F18" s="1080"/>
      <c r="G18" s="874"/>
      <c r="H18" s="646"/>
      <c r="I18" s="1067">
        <f>SUM(I16,I17)</f>
        <v>319511.7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2816061</v>
      </c>
      <c r="G8" s="358"/>
    </row>
    <row r="9" spans="1:7" ht="12" customHeight="1" x14ac:dyDescent="0.2">
      <c r="A9" s="360" t="s">
        <v>539</v>
      </c>
      <c r="B9" s="944" t="s">
        <v>1876</v>
      </c>
      <c r="C9" s="359"/>
      <c r="D9" s="360" t="s">
        <v>591</v>
      </c>
      <c r="E9" s="579"/>
      <c r="F9" s="946">
        <f>'Expenditures 15-22'!K150</f>
        <v>143613</v>
      </c>
      <c r="G9" s="947"/>
    </row>
    <row r="10" spans="1:7" ht="12" customHeight="1" x14ac:dyDescent="0.2">
      <c r="A10" s="360" t="s">
        <v>589</v>
      </c>
      <c r="B10" s="944" t="s">
        <v>1877</v>
      </c>
      <c r="C10" s="359"/>
      <c r="D10" s="360" t="s">
        <v>591</v>
      </c>
      <c r="E10" s="579"/>
      <c r="F10" s="946">
        <f>'Expenditures 15-22'!K168</f>
        <v>224893</v>
      </c>
      <c r="G10" s="947"/>
    </row>
    <row r="11" spans="1:7" ht="12" customHeight="1" x14ac:dyDescent="0.2">
      <c r="A11" s="360" t="s">
        <v>540</v>
      </c>
      <c r="B11" s="944" t="s">
        <v>1878</v>
      </c>
      <c r="C11" s="359"/>
      <c r="D11" s="360" t="s">
        <v>591</v>
      </c>
      <c r="E11" s="579"/>
      <c r="F11" s="946">
        <f>'Expenditures 15-22'!K204</f>
        <v>442506</v>
      </c>
      <c r="G11" s="947"/>
    </row>
    <row r="12" spans="1:7" ht="12" customHeight="1" x14ac:dyDescent="0.2">
      <c r="A12" s="360" t="s">
        <v>541</v>
      </c>
      <c r="B12" s="944" t="s">
        <v>1879</v>
      </c>
      <c r="C12" s="359"/>
      <c r="D12" s="360" t="s">
        <v>591</v>
      </c>
      <c r="E12" s="579"/>
      <c r="F12" s="946">
        <f>'Expenditures 15-22'!K288</f>
        <v>86113</v>
      </c>
      <c r="G12" s="947"/>
    </row>
    <row r="13" spans="1:7" ht="12" customHeight="1" x14ac:dyDescent="0.2">
      <c r="A13" s="360" t="s">
        <v>113</v>
      </c>
      <c r="B13" s="944" t="s">
        <v>1880</v>
      </c>
      <c r="C13" s="359"/>
      <c r="D13" s="360" t="s">
        <v>591</v>
      </c>
      <c r="E13" s="579"/>
      <c r="F13" s="946">
        <f>'Expenditures 15-22'!K331</f>
        <v>109972</v>
      </c>
      <c r="G13" s="948"/>
    </row>
    <row r="14" spans="1:7" ht="12" customHeight="1" thickBot="1" x14ac:dyDescent="0.25">
      <c r="A14" s="949"/>
      <c r="B14" s="580"/>
      <c r="C14" s="581"/>
      <c r="D14" s="1004" t="s">
        <v>591</v>
      </c>
      <c r="E14" s="592" t="s">
        <v>1134</v>
      </c>
      <c r="F14" s="950">
        <f>SUM(F8:F13)</f>
        <v>3823158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238721</v>
      </c>
      <c r="G53" s="358"/>
    </row>
    <row r="54" spans="1:7" ht="12" customHeight="1" x14ac:dyDescent="0.2">
      <c r="A54" s="360" t="s">
        <v>538</v>
      </c>
      <c r="B54" s="360" t="s">
        <v>1888</v>
      </c>
      <c r="C54" s="965" t="s">
        <v>1160</v>
      </c>
      <c r="D54" s="961" t="s">
        <v>1302</v>
      </c>
      <c r="E54" s="579"/>
      <c r="F54" s="1108">
        <f>'Expenditures 15-22'!G114</f>
        <v>88458</v>
      </c>
      <c r="G54" s="358"/>
    </row>
    <row r="55" spans="1:7" ht="12" customHeight="1" x14ac:dyDescent="0.2">
      <c r="A55" s="360" t="s">
        <v>538</v>
      </c>
      <c r="B55" s="360" t="s">
        <v>1889</v>
      </c>
      <c r="C55" s="965" t="s">
        <v>1160</v>
      </c>
      <c r="D55" s="961" t="s">
        <v>331</v>
      </c>
      <c r="E55" s="579"/>
      <c r="F55" s="1108">
        <f>'Expenditures 15-22'!I114</f>
        <v>5047</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0</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135000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467226</v>
      </c>
      <c r="G75" s="358"/>
    </row>
    <row r="76" spans="1:8" s="971" customFormat="1" ht="12" customHeight="1" thickTop="1" thickBot="1" x14ac:dyDescent="0.25">
      <c r="A76" s="585"/>
      <c r="B76" s="583"/>
      <c r="C76" s="584"/>
      <c r="D76" s="970" t="s">
        <v>1862</v>
      </c>
      <c r="E76" s="595"/>
      <c r="F76" s="1114">
        <f>(F14-F75)</f>
        <v>3355932</v>
      </c>
      <c r="G76" s="360"/>
    </row>
    <row r="77" spans="1:8" s="971" customFormat="1" ht="12" customHeight="1" thickTop="1" x14ac:dyDescent="0.2">
      <c r="A77" s="586"/>
      <c r="B77" s="583"/>
      <c r="C77" s="584"/>
      <c r="D77" s="970" t="s">
        <v>1954</v>
      </c>
      <c r="E77" s="595"/>
      <c r="F77" s="1625">
        <v>216.7</v>
      </c>
      <c r="G77" s="361"/>
      <c r="H77" s="360"/>
    </row>
    <row r="78" spans="1:8" s="971" customFormat="1" ht="12" customHeight="1" thickBot="1" x14ac:dyDescent="0.25">
      <c r="A78" s="587"/>
      <c r="B78" s="583"/>
      <c r="C78" s="584"/>
      <c r="D78" s="970" t="s">
        <v>1933</v>
      </c>
      <c r="E78" s="595" t="s">
        <v>1134</v>
      </c>
      <c r="F78" s="1115">
        <f>IF(F77&gt;0,F76/F77," Complete Line 77")</f>
        <v>15486.534379326258</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14304</v>
      </c>
      <c r="G93" s="979"/>
    </row>
    <row r="94" spans="1:7" ht="12" customHeight="1" x14ac:dyDescent="0.2">
      <c r="A94" s="980" t="s">
        <v>147</v>
      </c>
      <c r="B94" s="980" t="s">
        <v>183</v>
      </c>
      <c r="C94" s="977">
        <v>1700</v>
      </c>
      <c r="D94" s="986" t="str">
        <f>'Revenues 9-14'!A82</f>
        <v>Total District/School Activity Income</v>
      </c>
      <c r="E94" s="386"/>
      <c r="F94" s="1073">
        <f>SUM('Revenues 9-14'!C82,'Revenues 9-14'!D82)</f>
        <v>15805</v>
      </c>
      <c r="G94" s="979"/>
    </row>
    <row r="95" spans="1:7" ht="12" customHeight="1" x14ac:dyDescent="0.2">
      <c r="A95" s="980" t="s">
        <v>538</v>
      </c>
      <c r="B95" s="980" t="s">
        <v>184</v>
      </c>
      <c r="C95" s="977">
        <f>'Revenues 9-14'!B84</f>
        <v>1811</v>
      </c>
      <c r="D95" s="978" t="str">
        <f>'Revenues 9-14'!A84</f>
        <v>Rentals - Regular Textbooks</v>
      </c>
      <c r="E95" s="386"/>
      <c r="F95" s="1073">
        <f>'Revenues 9-14'!C84</f>
        <v>6170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5814</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141629</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814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7367</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279042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11308</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107669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130696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40481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13526</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6257</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780882</v>
      </c>
    </row>
    <row r="176" spans="1:7" ht="12" customHeight="1" x14ac:dyDescent="0.2">
      <c r="A176" s="588"/>
      <c r="B176" s="589"/>
      <c r="C176" s="590"/>
      <c r="D176" s="1002" t="s">
        <v>1930</v>
      </c>
      <c r="E176" s="1056"/>
      <c r="F176" s="1118">
        <f>'PCTC-OEPP 28-29'!F76-F175</f>
        <v>2575050</v>
      </c>
    </row>
    <row r="177" spans="1:7" ht="12" customHeight="1" x14ac:dyDescent="0.2">
      <c r="A177" s="588"/>
      <c r="B177" s="589"/>
      <c r="C177" s="590"/>
      <c r="D177" s="1002" t="s">
        <v>798</v>
      </c>
      <c r="E177" s="1056"/>
      <c r="F177" s="1118">
        <f>'Cap Outlay Deprec 27'!I18</f>
        <v>319511.7</v>
      </c>
    </row>
    <row r="178" spans="1:7" ht="12" customHeight="1" x14ac:dyDescent="0.2">
      <c r="A178" s="588"/>
      <c r="B178" s="589"/>
      <c r="C178" s="590"/>
      <c r="D178" s="1002" t="s">
        <v>1932</v>
      </c>
      <c r="E178" s="1056"/>
      <c r="F178" s="1118">
        <f>F176+F177</f>
        <v>2894561.7</v>
      </c>
    </row>
    <row r="179" spans="1:7" ht="12" customHeight="1" x14ac:dyDescent="0.2">
      <c r="A179" s="588"/>
      <c r="B179" s="591"/>
      <c r="C179" s="590"/>
      <c r="D179" s="1002" t="s">
        <v>1985</v>
      </c>
      <c r="E179" s="1056"/>
      <c r="F179" s="1119">
        <f>'PCTC-OEPP 28-29'!F77</f>
        <v>216.7</v>
      </c>
      <c r="G179" s="69"/>
    </row>
    <row r="180" spans="1:7" ht="12" customHeight="1" thickBot="1" x14ac:dyDescent="0.25">
      <c r="A180" s="588"/>
      <c r="B180" s="591"/>
      <c r="C180" s="590"/>
      <c r="D180" s="1002" t="s">
        <v>2083</v>
      </c>
      <c r="E180" s="1056" t="s">
        <v>2084</v>
      </c>
      <c r="F180" s="1120">
        <f>F178/F179</f>
        <v>13357.460544531612</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68401</v>
      </c>
      <c r="F10" s="865"/>
      <c r="G10" s="1121"/>
      <c r="H10" s="216"/>
      <c r="I10" s="216"/>
    </row>
    <row r="11" spans="1:9" s="2" customFormat="1" ht="22.5" customHeight="1" x14ac:dyDescent="0.2">
      <c r="A11" s="2345" t="s">
        <v>2073</v>
      </c>
      <c r="B11" s="2346"/>
      <c r="C11" s="2346"/>
      <c r="D11" s="2264"/>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1359271</v>
      </c>
      <c r="F19" s="771"/>
      <c r="G19" s="773">
        <f>'Expenditures 15-22'!K33-SUM('Expenditures 15-22'!G33,'Expenditures 15-22'!I33)+'Expenditures 15-22'!D223</f>
        <v>1359271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169520</v>
      </c>
      <c r="F21" s="771"/>
      <c r="G21" s="773">
        <f>'Expenditures 15-22'!K42-SUM('Expenditures 15-22'!G42,'Expenditures 15-22'!I42)+'Expenditures 15-22'!K120-SUM('Expenditures 15-22'!G120,'Expenditures 15-22'!I120)+'Expenditures 15-22'!K174-SUM('Expenditures 15-22'!G174,'Expenditures 15-22'!I174)+'Expenditures 15-22'!D232</f>
        <v>169520</v>
      </c>
      <c r="H21" s="287"/>
      <c r="I21" s="216"/>
    </row>
    <row r="22" spans="1:9" s="2" customFormat="1" ht="12" customHeight="1" x14ac:dyDescent="0.2">
      <c r="A22" s="770" t="s">
        <v>663</v>
      </c>
      <c r="B22" s="766"/>
      <c r="C22" s="765">
        <v>2200</v>
      </c>
      <c r="D22" s="771"/>
      <c r="E22" s="772">
        <f>'Expenditures 15-22'!K47-SUM('Expenditures 15-22'!G47,'Expenditures 15-22'!I47)+'Expenditures 15-22'!D237</f>
        <v>37663</v>
      </c>
      <c r="F22" s="771"/>
      <c r="G22" s="773">
        <f>'Expenditures 15-22'!K47-SUM('Expenditures 15-22'!G47,'Expenditures 15-22'!I47)+'Expenditures 15-22'!D237</f>
        <v>37663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237107</v>
      </c>
      <c r="F23" s="771"/>
      <c r="G23" s="772">
        <f>'Expenditures 15-22'!K53-SUM('Expenditures 15-22'!G53,'Expenditures 15-22'!I53)+'Expenditures 15-22'!D251+'Expenditures 15-22'!K323-SUM('Expenditures 15-22'!G323,'Expenditures 15-22'!I323)</f>
        <v>237107</v>
      </c>
      <c r="H23" s="287"/>
      <c r="I23" s="216"/>
    </row>
    <row r="24" spans="1:9" s="2" customFormat="1" ht="12" customHeight="1" x14ac:dyDescent="0.2">
      <c r="A24" s="770" t="s">
        <v>665</v>
      </c>
      <c r="B24" s="766"/>
      <c r="C24" s="765">
        <v>2400</v>
      </c>
      <c r="D24" s="771"/>
      <c r="E24" s="772">
        <f>'Expenditures 15-22'!K57-SUM('Expenditures 15-22'!G57,'Expenditures 15-22'!I57)+'Expenditures 15-22'!D255</f>
        <v>334830</v>
      </c>
      <c r="F24" s="771"/>
      <c r="G24" s="773">
        <f>'Expenditures 15-22'!K57-SUM('Expenditures 15-22'!G57,'Expenditures 15-22'!I57)+'Expenditures 15-22'!D255</f>
        <v>334830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59012</v>
      </c>
      <c r="E27" s="772">
        <f>E8</f>
        <v>0</v>
      </c>
      <c r="F27" s="772">
        <f>'Expenditures 15-22'!K60-SUM('Expenditures 15-22'!G60,'Expenditures 15-22'!I60)+'Expenditures 15-22'!D258-E8</f>
        <v>59012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395811</v>
      </c>
      <c r="F28" s="775">
        <f>'Expenditures 15-22'!K61-SUM('Expenditures 15-22'!G61,'Expenditures 15-22'!I61)+'Expenditures 15-22'!K124-SUM('Expenditures 15-22'!G124,'Expenditures 15-22'!I124)+'Expenditures 15-22'!D260-E9</f>
        <v>395811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445894</v>
      </c>
      <c r="F29" s="771"/>
      <c r="G29" s="773">
        <f>'Expenditures 15-22'!K62-SUM('Expenditures 15-22'!G62,'Expenditures 15-22'!I62)+'Expenditures 15-22'!K125-SUM('Expenditures 15-22'!G125,'Expenditures 15-22'!I125)+'Expenditures 15-22'!K176-SUM('Expenditures 15-22'!G176,'Expenditures 15-22'!I176)+'Expenditures 15-22'!D261</f>
        <v>445894</v>
      </c>
      <c r="H29" s="395"/>
    </row>
    <row r="30" spans="1:9" ht="12" customHeight="1" x14ac:dyDescent="0.2">
      <c r="A30" s="770" t="s">
        <v>107</v>
      </c>
      <c r="B30" s="768"/>
      <c r="C30" s="765">
        <v>2560</v>
      </c>
      <c r="D30" s="771"/>
      <c r="E30" s="772">
        <f>'Expenditures 15-22'!K63-SUM('Expenditures 15-22'!G63,'Expenditures 15-22'!I63)+'Expenditures 15-22'!D262-E10</f>
        <v>65628</v>
      </c>
      <c r="F30" s="771"/>
      <c r="G30" s="772">
        <f>'Expenditures 15-22'!K63-SUM('Expenditures 15-22'!G63,'Expenditures 15-22'!I63)+'Expenditures 15-22'!D262-E10</f>
        <v>65628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87433</v>
      </c>
      <c r="E37" s="772">
        <f>E14</f>
        <v>0</v>
      </c>
      <c r="F37" s="772">
        <f>'Expenditures 15-22'!K71-SUM('Expenditures 15-22'!G71,'Expenditures 15-22'!I71)+'Expenditures 15-22'!D270-E14</f>
        <v>87433</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146445</v>
      </c>
      <c r="E40" s="775">
        <f>SUM(E19:E39)</f>
        <v>3045724</v>
      </c>
      <c r="F40" s="775">
        <f>SUM(F19:F39)</f>
        <v>542256</v>
      </c>
      <c r="G40" s="775">
        <f>SUM(G19:G39)</f>
        <v>2649913</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146445</v>
      </c>
      <c r="F42" s="780" t="s">
        <v>564</v>
      </c>
      <c r="G42" s="776">
        <f>F40</f>
        <v>542256</v>
      </c>
    </row>
    <row r="43" spans="1:7" ht="12" customHeight="1" x14ac:dyDescent="0.2">
      <c r="A43" s="287"/>
      <c r="B43" s="216"/>
      <c r="C43" s="288"/>
      <c r="D43" s="780" t="s">
        <v>563</v>
      </c>
      <c r="E43" s="776">
        <f>E40</f>
        <v>3045724</v>
      </c>
      <c r="F43" s="780" t="s">
        <v>563</v>
      </c>
      <c r="G43" s="776">
        <f>G40</f>
        <v>2649913</v>
      </c>
    </row>
    <row r="44" spans="1:7" ht="12" customHeight="1" x14ac:dyDescent="0.2">
      <c r="A44" s="287"/>
      <c r="B44" s="216"/>
      <c r="C44" s="216"/>
      <c r="D44" s="790" t="s">
        <v>1187</v>
      </c>
      <c r="E44" s="791">
        <f>(E42/E43)</f>
        <v>4.80821637154253E-2</v>
      </c>
      <c r="F44" s="790" t="s">
        <v>1187</v>
      </c>
      <c r="G44" s="791">
        <f>(G42/G43)</f>
        <v>0.20463162375519497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0" t="s">
        <v>2086</v>
      </c>
      <c r="B5" s="2351"/>
      <c r="C5" s="2351"/>
      <c r="D5" s="2351"/>
      <c r="E5" s="2351"/>
    </row>
    <row r="6" spans="1:7" ht="12" customHeight="1" x14ac:dyDescent="0.25">
      <c r="A6" s="1995"/>
      <c r="B6" s="2352" t="str">
        <f>COVER!A17</f>
        <v>St. Anne CHSD 302</v>
      </c>
      <c r="C6" s="2352"/>
      <c r="D6" s="2352"/>
      <c r="E6" s="1996"/>
    </row>
    <row r="7" spans="1:7" ht="11.25" customHeight="1" x14ac:dyDescent="0.25">
      <c r="A7" s="1995"/>
      <c r="B7" s="2353">
        <f>COVER!A13</f>
        <v>32046302016</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2102</v>
      </c>
      <c r="C13" s="2007" t="s">
        <v>2102</v>
      </c>
      <c r="D13" s="2010" t="s">
        <v>2088</v>
      </c>
      <c r="E13" s="2009" t="s">
        <v>2103</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t="s">
        <v>2088</v>
      </c>
      <c r="C18" s="2007" t="s">
        <v>2088</v>
      </c>
      <c r="D18" s="2010" t="s">
        <v>2088</v>
      </c>
      <c r="E18" s="2009" t="s">
        <v>2103</v>
      </c>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t="s">
        <v>2088</v>
      </c>
      <c r="C21" s="2007" t="s">
        <v>2088</v>
      </c>
      <c r="D21" s="2010" t="s">
        <v>2088</v>
      </c>
      <c r="E21" s="2009" t="s">
        <v>2103</v>
      </c>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t="s">
        <v>2088</v>
      </c>
      <c r="C24" s="2007" t="s">
        <v>2088</v>
      </c>
      <c r="D24" s="2010" t="s">
        <v>2088</v>
      </c>
      <c r="E24" s="2009" t="s">
        <v>2103</v>
      </c>
    </row>
    <row r="25" spans="1:11" ht="12" customHeight="1" x14ac:dyDescent="0.2">
      <c r="A25" s="2006" t="s">
        <v>2063</v>
      </c>
      <c r="B25" s="2007" t="s">
        <v>2088</v>
      </c>
      <c r="C25" s="2007" t="s">
        <v>2088</v>
      </c>
      <c r="D25" s="2010" t="s">
        <v>2088</v>
      </c>
      <c r="E25" s="2009" t="s">
        <v>2103</v>
      </c>
    </row>
    <row r="26" spans="1:11" ht="12" customHeight="1" x14ac:dyDescent="0.2">
      <c r="A26" s="2006" t="s">
        <v>2064</v>
      </c>
      <c r="B26" s="2007" t="s">
        <v>2088</v>
      </c>
      <c r="C26" s="2007" t="s">
        <v>2088</v>
      </c>
      <c r="D26" s="2010" t="s">
        <v>2088</v>
      </c>
      <c r="E26" s="2009" t="s">
        <v>2104</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t="s">
        <v>2088</v>
      </c>
      <c r="C30" s="2007" t="s">
        <v>2088</v>
      </c>
      <c r="D30" s="2010" t="s">
        <v>2088</v>
      </c>
      <c r="E30" s="2009" t="s">
        <v>2103</v>
      </c>
    </row>
    <row r="31" spans="1:11" ht="12" customHeight="1" x14ac:dyDescent="0.2">
      <c r="A31" s="2006" t="s">
        <v>2069</v>
      </c>
      <c r="B31" s="2007" t="s">
        <v>2088</v>
      </c>
      <c r="C31" s="2007" t="s">
        <v>2088</v>
      </c>
      <c r="D31" s="2010" t="s">
        <v>2088</v>
      </c>
      <c r="E31" s="2009" t="s">
        <v>2105</v>
      </c>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5"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11" sqref="F11"/>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St. Anne CHSD 302</v>
      </c>
      <c r="J6" s="2373"/>
    </row>
    <row r="7" spans="1:10" x14ac:dyDescent="0.2">
      <c r="A7" s="2374" t="s">
        <v>1037</v>
      </c>
      <c r="B7" s="2375"/>
      <c r="C7" s="2375"/>
      <c r="D7" s="2375"/>
      <c r="E7" s="2376"/>
      <c r="F7" s="1664"/>
      <c r="G7" s="1653"/>
      <c r="H7" s="1663" t="s">
        <v>438</v>
      </c>
      <c r="I7" s="2377">
        <f>COVER!A13</f>
        <v>32046302016</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88496</v>
      </c>
      <c r="F12" s="1692"/>
      <c r="G12" s="1691">
        <f t="shared" ref="G12:G18" si="0">SUM(E12:F12)</f>
        <v>88496</v>
      </c>
      <c r="H12" s="1693">
        <v>85269</v>
      </c>
      <c r="I12" s="1692"/>
      <c r="J12" s="1691">
        <f t="shared" ref="J12:J18" si="1">SUM(H12:I12)</f>
        <v>85269</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52777</v>
      </c>
      <c r="F14" s="1692"/>
      <c r="G14" s="1691">
        <f t="shared" si="0"/>
        <v>52777</v>
      </c>
      <c r="H14" s="1693">
        <v>53055</v>
      </c>
      <c r="I14" s="1692"/>
      <c r="J14" s="1691">
        <f t="shared" si="1"/>
        <v>53055</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141273</v>
      </c>
      <c r="F19" s="1699">
        <f t="shared" si="2"/>
        <v>0</v>
      </c>
      <c r="G19" s="1699">
        <f t="shared" si="2"/>
        <v>141273</v>
      </c>
      <c r="H19" s="1699">
        <f t="shared" si="2"/>
        <v>138324</v>
      </c>
      <c r="I19" s="1699">
        <f t="shared" si="2"/>
        <v>0</v>
      </c>
      <c r="J19" s="1699">
        <f t="shared" si="2"/>
        <v>138324</v>
      </c>
    </row>
    <row r="20" spans="1:10" ht="25.5" customHeight="1" thickTop="1" x14ac:dyDescent="0.2">
      <c r="A20" s="1687">
        <v>9</v>
      </c>
      <c r="B20" s="2384" t="s">
        <v>1960</v>
      </c>
      <c r="C20" s="2382"/>
      <c r="D20" s="2383"/>
      <c r="E20" s="1700"/>
      <c r="F20" s="1700"/>
      <c r="G20" s="1700"/>
      <c r="H20" s="1700"/>
      <c r="I20" s="1700"/>
      <c r="J20" s="1701">
        <f>IF(AND(G19&gt;0,J19&gt;0),(((J19-G19)/G19)),"Enter Budget Data")</f>
        <v>-2.0874477076299081E-2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2004</v>
      </c>
      <c r="G27" s="2385"/>
    </row>
    <row r="28" spans="1:10" ht="28.5" customHeight="1" x14ac:dyDescent="0.2">
      <c r="B28" s="1702"/>
      <c r="C28" s="2387"/>
      <c r="D28" s="2387"/>
      <c r="E28" s="1973"/>
      <c r="F28" s="2387"/>
      <c r="G28" s="2387"/>
    </row>
    <row r="29" spans="1:10" x14ac:dyDescent="0.2">
      <c r="B29" s="1702"/>
      <c r="C29" s="1967" t="s">
        <v>2006</v>
      </c>
      <c r="E29" s="1972"/>
      <c r="F29" s="2386" t="s">
        <v>2005</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2007</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St. Anne CHSD 302</v>
      </c>
    </row>
    <row r="65" spans="2:2" x14ac:dyDescent="0.2">
      <c r="B65" s="397">
        <f>COVER!A13</f>
        <v>32046302016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1986</v>
      </c>
      <c r="B4" s="2407"/>
      <c r="C4" s="2407"/>
      <c r="D4" s="2407"/>
      <c r="E4" s="2407"/>
      <c r="F4" s="2408"/>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2790618</v>
      </c>
      <c r="C6" s="1634">
        <f>'Acct Summary 7-8'!D8</f>
        <v>133397</v>
      </c>
      <c r="D6" s="1634">
        <f>'Acct Summary 7-8'!F8</f>
        <v>442370</v>
      </c>
      <c r="E6" s="1634">
        <f>'Acct Summary 7-8'!I8</f>
        <v>14775</v>
      </c>
      <c r="F6" s="1634">
        <f>SUM(B6:E6)</f>
        <v>3381160</v>
      </c>
    </row>
    <row r="7" spans="1:8" s="1635" customFormat="1" ht="14.25" customHeight="1" thickBot="1" x14ac:dyDescent="0.25">
      <c r="A7" s="1633" t="s">
        <v>1696</v>
      </c>
      <c r="B7" s="1636">
        <f>'Acct Summary 7-8'!C17</f>
        <v>2816061</v>
      </c>
      <c r="C7" s="1636">
        <f>'Acct Summary 7-8'!D17</f>
        <v>143613</v>
      </c>
      <c r="D7" s="1636">
        <f>'Acct Summary 7-8'!F17</f>
        <v>442506</v>
      </c>
      <c r="E7" s="1899"/>
      <c r="F7" s="1634">
        <f>SUM(B7:E7)</f>
        <v>3402180</v>
      </c>
    </row>
    <row r="8" spans="1:8" s="1635" customFormat="1" ht="14.25" thickTop="1" thickBot="1" x14ac:dyDescent="0.25">
      <c r="A8" s="1637" t="s">
        <v>1697</v>
      </c>
      <c r="B8" s="1638">
        <f>(B6-B7)</f>
        <v>-25443</v>
      </c>
      <c r="C8" s="1638">
        <f>(C6-C7)</f>
        <v>-10216</v>
      </c>
      <c r="D8" s="1638">
        <f>(D6-D7)</f>
        <v>-136</v>
      </c>
      <c r="E8" s="1636">
        <f>(E6-E7)</f>
        <v>14775</v>
      </c>
      <c r="F8" s="1639">
        <f>SUM(F6-F7)</f>
        <v>-21020</v>
      </c>
    </row>
    <row r="9" spans="1:8" s="1635" customFormat="1" ht="14.25" thickTop="1" thickBot="1" x14ac:dyDescent="0.25">
      <c r="A9" s="1640" t="s">
        <v>1963</v>
      </c>
      <c r="B9" s="1641">
        <f>'Acct Summary 7-8'!C81</f>
        <v>4958044</v>
      </c>
      <c r="C9" s="1641">
        <f>'Acct Summary 7-8'!D81</f>
        <v>22207</v>
      </c>
      <c r="D9" s="1641">
        <f>'Acct Summary 7-8'!F81</f>
        <v>1</v>
      </c>
      <c r="E9" s="1641">
        <f>'Acct Summary 7-8'!I81</f>
        <v>180706</v>
      </c>
      <c r="F9" s="1720">
        <f>SUM(B9:E9)</f>
        <v>5160958</v>
      </c>
    </row>
    <row r="10" spans="1:8" ht="16.5" customHeight="1" thickTop="1" x14ac:dyDescent="0.2">
      <c r="A10" s="1642"/>
      <c r="B10" s="1643"/>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1857</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0" colorId="8" zoomScale="110" zoomScaleNormal="110" workbookViewId="0">
      <selection activeCell="C69" sqref="C69"/>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9"/>
      <c r="B8" s="2410"/>
      <c r="C8" s="2410"/>
      <c r="D8" s="2411"/>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4" t="s">
        <v>1999</v>
      </c>
      <c r="D11" s="2415"/>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2054</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2" t="str">
        <f>COVER!A17</f>
        <v>St. Anne CHSD 302</v>
      </c>
      <c r="B7" s="2433"/>
      <c r="C7" s="2433"/>
      <c r="D7" s="2446"/>
      <c r="E7" s="2447">
        <f>COVER!A13</f>
        <v>32046302016</v>
      </c>
      <c r="F7" s="2448"/>
      <c r="G7" s="2449" t="str">
        <f>COVER!T23</f>
        <v>065-018319</v>
      </c>
      <c r="H7" s="2450"/>
      <c r="I7" s="2450"/>
      <c r="J7" s="2450"/>
      <c r="K7" s="2450"/>
      <c r="L7" s="2451"/>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2"/>
      <c r="B9" s="2422"/>
      <c r="C9" s="2422"/>
      <c r="D9" s="2422"/>
      <c r="E9" s="2422"/>
      <c r="F9" s="2453"/>
      <c r="G9" s="2421" t="str">
        <f>COVER!T13</f>
        <v>Russell Leigh &amp; Associates</v>
      </c>
      <c r="H9" s="2443"/>
      <c r="I9" s="2443"/>
      <c r="J9" s="2443"/>
      <c r="K9" s="2443"/>
      <c r="L9" s="2454"/>
    </row>
    <row r="10" spans="1:29" ht="13.5" customHeight="1" x14ac:dyDescent="0.2">
      <c r="A10" s="2429"/>
      <c r="B10" s="2430"/>
      <c r="C10" s="2430"/>
      <c r="D10" s="2430"/>
      <c r="E10" s="2430"/>
      <c r="F10" s="2431"/>
      <c r="G10" s="2421" t="str">
        <f>COVER!T17</f>
        <v>228 East Main</v>
      </c>
      <c r="H10" s="2435"/>
      <c r="I10" s="2435"/>
      <c r="J10" s="2435"/>
      <c r="K10" s="2435"/>
      <c r="L10" s="2436"/>
    </row>
    <row r="11" spans="1:29" ht="13.5" customHeight="1" x14ac:dyDescent="0.2">
      <c r="A11" s="2042" t="s">
        <v>2045</v>
      </c>
      <c r="B11" s="2043"/>
      <c r="C11" s="2022"/>
      <c r="D11" s="2046"/>
      <c r="E11" s="2022"/>
      <c r="F11" s="2023"/>
      <c r="G11" s="2421" t="str">
        <f>COVER!T19</f>
        <v>Hoopeston</v>
      </c>
      <c r="H11" s="2435"/>
      <c r="I11" s="2435"/>
      <c r="J11" s="1984" t="str">
        <f>COVER!X19</f>
        <v>IL</v>
      </c>
      <c r="K11" s="1984">
        <f>COVER!Z19</f>
        <v>60942</v>
      </c>
      <c r="L11" s="2026"/>
    </row>
    <row r="12" spans="1:29" ht="13.5" customHeight="1" x14ac:dyDescent="0.2">
      <c r="A12" s="2437" t="s">
        <v>2044</v>
      </c>
      <c r="B12" s="2438"/>
      <c r="C12" s="2438"/>
      <c r="D12" s="2438"/>
      <c r="E12" s="2438"/>
      <c r="F12" s="2439"/>
      <c r="G12" s="1987"/>
      <c r="H12" s="1309"/>
      <c r="I12" s="1309"/>
      <c r="J12" s="1309"/>
      <c r="K12" s="1309"/>
      <c r="L12" s="1988"/>
    </row>
    <row r="13" spans="1:29" ht="13.5" customHeight="1" x14ac:dyDescent="0.2">
      <c r="A13" s="2421"/>
      <c r="B13" s="2443"/>
      <c r="C13" s="2443"/>
      <c r="D13" s="2443"/>
      <c r="E13" s="1308"/>
      <c r="F13" s="2035"/>
      <c r="G13" s="2027" t="s">
        <v>2047</v>
      </c>
      <c r="H13" s="2028"/>
      <c r="I13" s="2440" t="str">
        <f>COVER!T25</f>
        <v>rssleigh@yahoo.com</v>
      </c>
      <c r="J13" s="2441"/>
      <c r="K13" s="2441"/>
      <c r="L13" s="2442"/>
    </row>
    <row r="14" spans="1:29" ht="13.5" customHeight="1" x14ac:dyDescent="0.2">
      <c r="A14" s="2421" t="str">
        <f>COVER!A19</f>
        <v>650 Guertin St</v>
      </c>
      <c r="B14" s="2422"/>
      <c r="C14" s="2422"/>
      <c r="D14" s="2422"/>
      <c r="E14" s="2033">
        <v>0</v>
      </c>
      <c r="F14" s="1307"/>
      <c r="G14" s="2029" t="s">
        <v>1413</v>
      </c>
      <c r="H14" s="1290"/>
      <c r="I14" s="1290"/>
      <c r="J14" s="1290"/>
      <c r="K14" s="1290"/>
      <c r="L14" s="2025"/>
    </row>
    <row r="15" spans="1:29" ht="13.5" customHeight="1" x14ac:dyDescent="0.2">
      <c r="A15" s="2421" t="str">
        <f>COVER!A21</f>
        <v>St. Anne</v>
      </c>
      <c r="B15" s="2435"/>
      <c r="C15" s="2435"/>
      <c r="D15" s="1289"/>
      <c r="E15" s="1989"/>
      <c r="F15" s="1306"/>
      <c r="G15" s="1983" t="str">
        <f>COVER!T15</f>
        <v>Russell Leigh &amp; Associates</v>
      </c>
      <c r="H15" s="1290"/>
      <c r="I15" s="1290"/>
      <c r="J15" s="1290"/>
      <c r="K15" s="1290"/>
      <c r="L15" s="2025"/>
    </row>
    <row r="16" spans="1:29" ht="12.2" customHeight="1" x14ac:dyDescent="0.2">
      <c r="A16" s="2032" t="s">
        <v>2046</v>
      </c>
      <c r="B16" s="1560"/>
      <c r="C16" s="2034">
        <f>COVER!A25</f>
        <v>60964</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0"/>
      <c r="I17" s="1290"/>
      <c r="J17" s="1290"/>
      <c r="K17" s="2030" t="s">
        <v>1411</v>
      </c>
      <c r="L17" s="2023"/>
      <c r="M17" s="1305"/>
    </row>
    <row r="18" spans="1:13" ht="12.2" customHeight="1" x14ac:dyDescent="0.2">
      <c r="A18" s="2429"/>
      <c r="B18" s="2430"/>
      <c r="C18" s="2430"/>
      <c r="D18" s="2430"/>
      <c r="E18" s="2430"/>
      <c r="F18" s="2431"/>
      <c r="G18" s="2432" t="str">
        <f>COVER!T21</f>
        <v>217-283-9339</v>
      </c>
      <c r="H18" s="2433"/>
      <c r="I18" s="2433"/>
      <c r="J18" s="2433"/>
      <c r="K18" s="2432" t="str">
        <f>COVER!X21</f>
        <v>217-283-9736</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St. Anne CHSD 302</v>
      </c>
      <c r="B1" s="2445"/>
      <c r="C1" s="2445"/>
      <c r="D1" s="2445"/>
    </row>
    <row r="2" spans="1:11" s="1982" customFormat="1" ht="12.75" x14ac:dyDescent="0.2">
      <c r="A2" s="2456">
        <f>'Single Audit Cover'!E7</f>
        <v>32046302016</v>
      </c>
      <c r="B2" s="2457"/>
      <c r="C2" s="2457"/>
      <c r="D2" s="2457"/>
    </row>
    <row r="3" spans="1:11" s="1982" customFormat="1" ht="12.75" x14ac:dyDescent="0.2">
      <c r="A3" s="2455" t="s">
        <v>2024</v>
      </c>
      <c r="B3" s="2445"/>
      <c r="C3" s="2445"/>
      <c r="D3" s="2445"/>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St. Anne CHSD 302</v>
      </c>
      <c r="B1" s="2460"/>
      <c r="C1" s="2460"/>
      <c r="D1" s="2460"/>
      <c r="E1" s="2460"/>
    </row>
    <row r="2" spans="1:5" x14ac:dyDescent="0.2">
      <c r="A2" s="2461">
        <f>'Single Audit Cover'!E7</f>
        <v>32046302016</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309937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-6257</v>
      </c>
    </row>
    <row r="19" spans="1:4" ht="13.5" thickBot="1" x14ac:dyDescent="0.25">
      <c r="A19" s="1359" t="s">
        <v>1498</v>
      </c>
      <c r="D19" s="1358">
        <f>SUM(D10:D17)</f>
        <v>303680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303680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303680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St. Anne CHSD 302</v>
      </c>
      <c r="C1" s="2465"/>
      <c r="D1" s="2465"/>
      <c r="E1" s="2465"/>
      <c r="F1" s="2465"/>
      <c r="G1" s="2465"/>
      <c r="H1" s="2465"/>
      <c r="I1" s="2465"/>
      <c r="J1" s="2465"/>
      <c r="K1" s="2465"/>
    </row>
    <row r="2" spans="2:12" ht="15" x14ac:dyDescent="0.2">
      <c r="B2" s="2466">
        <f>'Single Audit Cover'!E7</f>
        <v>32046302016</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St. Anne CHSD 302</v>
      </c>
      <c r="B1" s="2472"/>
      <c r="C1" s="2472"/>
      <c r="D1" s="2472"/>
      <c r="E1" s="1437"/>
    </row>
    <row r="2" spans="1:5" ht="13.5" customHeight="1" x14ac:dyDescent="0.2">
      <c r="A2" s="2473">
        <f>'Single Audit Cover'!E7</f>
        <v>32046302016</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1919</v>
      </c>
      <c r="C6" s="1367"/>
      <c r="D6" s="1367"/>
    </row>
    <row r="7" spans="1:5" ht="60.95" customHeight="1" x14ac:dyDescent="0.2">
      <c r="A7" s="2479" t="s">
        <v>2032</v>
      </c>
      <c r="B7" s="2480"/>
      <c r="C7" s="2480"/>
      <c r="D7" s="2480"/>
      <c r="E7" s="1435"/>
    </row>
    <row r="8" spans="1:5" ht="13.5" customHeight="1" x14ac:dyDescent="0.2">
      <c r="A8" s="1357" t="s">
        <v>1920</v>
      </c>
      <c r="C8" s="1353"/>
      <c r="D8" s="1353"/>
    </row>
    <row r="9" spans="1:5" x14ac:dyDescent="0.2">
      <c r="A9" s="2479" t="s">
        <v>1921</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1922</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2033</v>
      </c>
      <c r="C42" s="2469"/>
      <c r="D42" s="2469"/>
      <c r="E42" s="1424"/>
    </row>
    <row r="43" spans="1:5" s="1372" customFormat="1" ht="46.15" customHeight="1" x14ac:dyDescent="0.2">
      <c r="A43" s="1423">
        <v>6</v>
      </c>
      <c r="B43" s="2470" t="s">
        <v>2085</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St. Anne CHSD 302</v>
      </c>
      <c r="C1" s="2488"/>
      <c r="D1" s="2488"/>
      <c r="E1" s="2488"/>
      <c r="F1" s="2488"/>
      <c r="G1" s="2488"/>
      <c r="H1" s="2488"/>
      <c r="I1" s="2488"/>
      <c r="J1" s="1476"/>
    </row>
    <row r="2" spans="2:10" s="1367" customFormat="1" ht="12.75" customHeight="1" x14ac:dyDescent="0.2">
      <c r="B2" s="2489">
        <f>'Single Audit Cover'!E7</f>
        <v>32046302016</v>
      </c>
      <c r="C2" s="2490"/>
      <c r="D2" s="2490"/>
      <c r="E2" s="2490"/>
      <c r="F2" s="2490"/>
      <c r="G2" s="2490"/>
      <c r="H2" s="2490"/>
      <c r="I2" s="2490"/>
      <c r="J2" s="1476"/>
    </row>
    <row r="3" spans="2:10" s="1367" customFormat="1" ht="12.75" customHeight="1" x14ac:dyDescent="0.2">
      <c r="B3" s="2491" t="s">
        <v>1569</v>
      </c>
      <c r="C3" s="2478"/>
      <c r="D3" s="2478"/>
      <c r="E3" s="2478"/>
      <c r="F3" s="2478"/>
      <c r="G3" s="2478"/>
      <c r="H3" s="2478"/>
      <c r="I3" s="2478"/>
      <c r="J3" s="1475"/>
    </row>
    <row r="4" spans="2:10" s="1367" customFormat="1" ht="12.75" customHeight="1" x14ac:dyDescent="0.2">
      <c r="B4" s="2491"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5"/>
      <c r="E29" s="2485"/>
      <c r="F29" s="2485"/>
      <c r="G29" s="2485"/>
      <c r="H29" s="2485"/>
      <c r="I29" s="248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1"/>
      <c r="D37" s="2482"/>
      <c r="E37" s="2482"/>
      <c r="F37" s="2482"/>
      <c r="G37" s="2482"/>
      <c r="H37" s="2482"/>
      <c r="I37" s="2483"/>
    </row>
    <row r="38" spans="1:9" ht="20.45" customHeight="1" x14ac:dyDescent="0.2">
      <c r="B38" s="1447"/>
      <c r="C38" s="2481"/>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1553</v>
      </c>
      <c r="C44" s="1387"/>
      <c r="D44" s="1387"/>
      <c r="E44" s="2484"/>
      <c r="F44" s="2484"/>
      <c r="G44" s="2484"/>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St. Anne CHSD 302</v>
      </c>
      <c r="C1" s="2487"/>
      <c r="D1" s="2487"/>
      <c r="E1" s="2487"/>
      <c r="F1" s="2487"/>
      <c r="G1" s="2487"/>
      <c r="H1" s="2487"/>
      <c r="I1" s="2487"/>
      <c r="J1" s="2487"/>
      <c r="K1" s="2487"/>
      <c r="L1" s="1524"/>
      <c r="M1" s="1524"/>
    </row>
    <row r="2" spans="1:13" ht="12" customHeight="1" x14ac:dyDescent="0.2">
      <c r="B2" s="2489">
        <f>'Single Audit Cover'!E7</f>
        <v>32046302016</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St. Anne CHSD 302</v>
      </c>
      <c r="C1" s="2501"/>
      <c r="D1" s="2501"/>
      <c r="E1" s="2501"/>
      <c r="F1" s="2501"/>
      <c r="G1" s="2501"/>
      <c r="H1" s="2501"/>
      <c r="I1" s="2501"/>
      <c r="J1" s="2501"/>
      <c r="K1" s="2501"/>
      <c r="L1" s="1545"/>
    </row>
    <row r="2" spans="1:12" ht="12.75" customHeight="1" x14ac:dyDescent="0.2">
      <c r="B2" s="2502">
        <f>'Single Audit Cover'!E7</f>
        <v>32046302016</v>
      </c>
      <c r="C2" s="2502"/>
      <c r="D2" s="2502"/>
      <c r="E2" s="2502"/>
      <c r="F2" s="2502"/>
      <c r="G2" s="2502"/>
      <c r="H2" s="2502"/>
      <c r="I2" s="2502"/>
      <c r="J2" s="2502"/>
      <c r="K2" s="2502"/>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3" t="s">
        <v>1610</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8"/>
      <c r="E14" s="2498"/>
      <c r="F14" s="2498"/>
      <c r="H14" s="1433" t="s">
        <v>1604</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9"/>
      <c r="E16" s="2499"/>
      <c r="F16" s="2499"/>
      <c r="G16" s="2499"/>
      <c r="H16" s="2499"/>
      <c r="I16" s="2499"/>
      <c r="J16" s="2499"/>
      <c r="K16" s="2499"/>
      <c r="L16" s="1427"/>
    </row>
    <row r="17" spans="2:12" ht="13.5" customHeight="1" x14ac:dyDescent="0.2">
      <c r="B17" s="1434" t="s">
        <v>1602</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St. Anne CHSD 302</v>
      </c>
      <c r="C1" s="2487"/>
      <c r="D1" s="2487"/>
      <c r="E1" s="1557"/>
    </row>
    <row r="2" spans="2:5" s="1387" customFormat="1" ht="12.75" customHeight="1" x14ac:dyDescent="0.2">
      <c r="B2" s="2489">
        <f>'Single Audit Cover'!E7</f>
        <v>32046302016</v>
      </c>
      <c r="C2" s="2489"/>
      <c r="D2" s="2489"/>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St. Anne CHSD 302</v>
      </c>
      <c r="C1" s="2487"/>
      <c r="D1" s="2487"/>
      <c r="E1" s="2487"/>
      <c r="F1" s="1545"/>
      <c r="G1" s="1545"/>
      <c r="H1" s="1545"/>
      <c r="I1" s="1545"/>
      <c r="J1" s="1545"/>
      <c r="K1" s="1545"/>
      <c r="L1" s="1545"/>
    </row>
    <row r="2" spans="2:12" ht="13.5" customHeight="1" x14ac:dyDescent="0.2">
      <c r="B2" s="2489">
        <f>'Single Audit Cover'!E7</f>
        <v>32046302016</v>
      </c>
      <c r="C2" s="2489"/>
      <c r="D2" s="2489"/>
      <c r="E2" s="2489"/>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32046302016</v>
      </c>
    </row>
    <row r="3" spans="1:2" x14ac:dyDescent="0.2">
      <c r="A3" t="s">
        <v>1132</v>
      </c>
      <c r="B3" s="1232" t="str">
        <f>COVER!A15</f>
        <v>Kankakee</v>
      </c>
    </row>
    <row r="4" spans="1:2" x14ac:dyDescent="0.2">
      <c r="A4" t="s">
        <v>1188</v>
      </c>
      <c r="B4" s="1232" t="str">
        <f>COVER!A17</f>
        <v>St. Anne CHSD 302</v>
      </c>
    </row>
    <row r="5" spans="1:2" x14ac:dyDescent="0.2">
      <c r="A5" t="s">
        <v>819</v>
      </c>
      <c r="B5" s="1232" t="str">
        <f>COVER!A38</f>
        <v>Charlie Stegall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Russell Leigh &amp; Associates</v>
      </c>
    </row>
    <row r="18" spans="1:2" x14ac:dyDescent="0.2">
      <c r="A18" t="s">
        <v>1370</v>
      </c>
      <c r="B18" s="1232" t="str">
        <f>COVER!T17</f>
        <v>228 East Main</v>
      </c>
    </row>
    <row r="19" spans="1:2" x14ac:dyDescent="0.2">
      <c r="A19" t="s">
        <v>1054</v>
      </c>
      <c r="B19" s="1232" t="str">
        <f>COVER!T25</f>
        <v>rssleigh@yahoo.com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4728506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4958044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4956167</v>
      </c>
      <c r="D92" s="14" t="str">
        <f t="shared" si="0"/>
        <v>Error?</v>
      </c>
    </row>
    <row r="93" spans="1:4" x14ac:dyDescent="0.2">
      <c r="A93" s="55">
        <v>32</v>
      </c>
      <c r="B93" s="1232">
        <f>'Assets-Liab 5-6'!C41</f>
        <v>4958044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22207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22207</v>
      </c>
      <c r="D123" s="14" t="str">
        <f t="shared" si="0"/>
        <v>Error?</v>
      </c>
    </row>
    <row r="124" spans="1:4" x14ac:dyDescent="0.2">
      <c r="A124" s="55">
        <v>63</v>
      </c>
      <c r="B124" s="1232">
        <f>'Assets-Liab 5-6'!D41</f>
        <v>22207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96277</v>
      </c>
      <c r="D129" s="14" t="str">
        <f t="shared" si="1"/>
        <v>Error?</v>
      </c>
    </row>
    <row r="130" spans="1:4" x14ac:dyDescent="0.2">
      <c r="A130" s="55">
        <v>69</v>
      </c>
      <c r="B130" s="1232">
        <f>'Assets-Liab 5-6'!E12</f>
        <v>0</v>
      </c>
      <c r="D130" s="14" t="str">
        <f t="shared" si="1"/>
        <v>Error?</v>
      </c>
    </row>
    <row r="131" spans="1:4" x14ac:dyDescent="0.2">
      <c r="A131" s="55">
        <v>70</v>
      </c>
      <c r="B131" s="1232">
        <f>'Assets-Liab 5-6'!E13</f>
        <v>109131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109131</v>
      </c>
      <c r="D140" s="14" t="str">
        <f t="shared" si="1"/>
        <v>Error?</v>
      </c>
    </row>
    <row r="141" spans="1:4" x14ac:dyDescent="0.2">
      <c r="A141" s="55">
        <v>80</v>
      </c>
      <c r="B141" s="1232">
        <f>'Assets-Liab 5-6'!E41</f>
        <v>109131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v>
      </c>
      <c r="D170" s="14" t="str">
        <f t="shared" si="1"/>
        <v>Error?</v>
      </c>
    </row>
    <row r="171" spans="1:4" x14ac:dyDescent="0.2">
      <c r="A171" s="55">
        <v>110</v>
      </c>
      <c r="B171" s="1232">
        <f>'Assets-Liab 5-6'!F41</f>
        <v>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100000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122429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106833</v>
      </c>
      <c r="D189" s="14" t="str">
        <f t="shared" si="1"/>
        <v>Error?</v>
      </c>
    </row>
    <row r="190" spans="1:4" x14ac:dyDescent="0.2">
      <c r="A190" s="55">
        <v>129</v>
      </c>
      <c r="B190" s="1232">
        <f>'Assets-Liab 5-6'!G41</f>
        <v>122429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60000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62207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62207</v>
      </c>
      <c r="D212" s="14" t="str">
        <f t="shared" si="2"/>
        <v>Error?</v>
      </c>
    </row>
    <row r="213" spans="1:4" x14ac:dyDescent="0.2">
      <c r="A213" s="91">
        <v>152</v>
      </c>
      <c r="B213" s="1232">
        <f>'Assets-Liab 5-6'!H41</f>
        <v>62207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158601</v>
      </c>
      <c r="D273" s="14" t="str">
        <f t="shared" si="3"/>
        <v>Error?</v>
      </c>
    </row>
    <row r="274" spans="1:4" x14ac:dyDescent="0.2">
      <c r="A274" s="55">
        <v>213</v>
      </c>
      <c r="B274" s="1232">
        <f>'Assets-Liab 5-6'!M17</f>
        <v>11677386</v>
      </c>
      <c r="D274" s="14" t="str">
        <f t="shared" si="3"/>
        <v>Error?</v>
      </c>
    </row>
    <row r="275" spans="1:4" x14ac:dyDescent="0.2">
      <c r="A275" s="55">
        <v>214</v>
      </c>
      <c r="B275" s="1232">
        <f>'Assets-Liab 5-6'!M18</f>
        <v>324123</v>
      </c>
      <c r="D275" s="14" t="str">
        <f t="shared" si="3"/>
        <v>Error?</v>
      </c>
    </row>
    <row r="276" spans="1:4" x14ac:dyDescent="0.2">
      <c r="A276" s="55">
        <v>215</v>
      </c>
      <c r="B276" s="1232">
        <f>'Assets-Liab 5-6'!M19</f>
        <v>1359659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13519769</v>
      </c>
      <c r="C279" s="14" t="s">
        <v>672</v>
      </c>
      <c r="D279" s="14" t="str">
        <f t="shared" si="3"/>
        <v>Error?</v>
      </c>
    </row>
    <row r="280" spans="1:4" x14ac:dyDescent="0.2">
      <c r="A280" s="55">
        <v>219</v>
      </c>
      <c r="B280" s="1232">
        <f>'Assets-Liab 5-6'!M40</f>
        <v>13519769</v>
      </c>
      <c r="D280" s="14" t="str">
        <f t="shared" si="3"/>
        <v>Error?</v>
      </c>
    </row>
    <row r="281" spans="1:4" x14ac:dyDescent="0.2">
      <c r="A281" s="55">
        <v>220</v>
      </c>
      <c r="B281" s="1232">
        <f>'Assets-Liab 5-6'!M41</f>
        <v>13519769</v>
      </c>
      <c r="C281" s="14" t="s">
        <v>672</v>
      </c>
      <c r="D281" s="14" t="str">
        <f t="shared" si="3"/>
        <v>Error?</v>
      </c>
    </row>
    <row r="282" spans="1:4" x14ac:dyDescent="0.2">
      <c r="A282" s="55">
        <v>221</v>
      </c>
      <c r="B282" s="1232">
        <f>'Assets-Liab 5-6'!N21</f>
        <v>109131</v>
      </c>
      <c r="D282" s="14" t="str">
        <f t="shared" si="3"/>
        <v>Error?</v>
      </c>
    </row>
    <row r="283" spans="1:4" x14ac:dyDescent="0.2">
      <c r="A283" s="55">
        <v>222</v>
      </c>
      <c r="B283" s="1232">
        <f>'Assets-Liab 5-6'!N22</f>
        <v>1495869</v>
      </c>
      <c r="D283" s="14" t="str">
        <f t="shared" si="3"/>
        <v>Error?</v>
      </c>
    </row>
    <row r="284" spans="1:4" x14ac:dyDescent="0.2">
      <c r="A284" s="55">
        <v>223</v>
      </c>
      <c r="B284" s="1232">
        <f>'Assets-Liab 5-6'!N23</f>
        <v>1605000</v>
      </c>
      <c r="C284" s="14" t="s">
        <v>672</v>
      </c>
      <c r="D284" s="14" t="str">
        <f t="shared" si="3"/>
        <v>Error?</v>
      </c>
    </row>
    <row r="285" spans="1:4" x14ac:dyDescent="0.2">
      <c r="A285" s="55">
        <v>224</v>
      </c>
      <c r="B285" s="1232">
        <f>'Assets-Liab 5-6'!N36</f>
        <v>1605000</v>
      </c>
      <c r="D285" s="14" t="str">
        <f t="shared" si="3"/>
        <v>Error?</v>
      </c>
    </row>
    <row r="286" spans="1:4" x14ac:dyDescent="0.2">
      <c r="A286" s="83">
        <v>225</v>
      </c>
      <c r="D286" s="14" t="str">
        <f t="shared" si="3"/>
        <v>OK</v>
      </c>
    </row>
    <row r="287" spans="1:4" x14ac:dyDescent="0.2">
      <c r="A287" s="55">
        <v>226</v>
      </c>
      <c r="B287" s="1232">
        <f>'Assets-Liab 5-6'!N37</f>
        <v>1605000</v>
      </c>
      <c r="C287" s="14" t="s">
        <v>672</v>
      </c>
      <c r="D287" s="14" t="str">
        <f t="shared" si="3"/>
        <v>Error?</v>
      </c>
    </row>
    <row r="288" spans="1:4" x14ac:dyDescent="0.2">
      <c r="A288" s="55">
        <v>227</v>
      </c>
      <c r="B288" s="1232">
        <f>'Assets-Liab 5-6'!N41</f>
        <v>1605000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778831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68167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1050780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72659</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72659</v>
      </c>
      <c r="C727" s="14" t="s">
        <v>672</v>
      </c>
      <c r="D727" s="14" t="str">
        <f t="shared" si="10"/>
        <v>Error?</v>
      </c>
    </row>
    <row r="728" spans="1:4" x14ac:dyDescent="0.2">
      <c r="A728" s="55">
        <v>667</v>
      </c>
      <c r="B728" s="1232">
        <f>'Expenditures 15-22'!C44</f>
        <v>700</v>
      </c>
      <c r="D728" s="14" t="str">
        <f t="shared" si="10"/>
        <v>Error?</v>
      </c>
    </row>
    <row r="729" spans="1:4" x14ac:dyDescent="0.2">
      <c r="A729" s="55">
        <v>668</v>
      </c>
      <c r="B729" s="1232">
        <f>'Expenditures 15-22'!C45</f>
        <v>15087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15787</v>
      </c>
      <c r="C731" s="14" t="s">
        <v>672</v>
      </c>
      <c r="D731" s="14" t="str">
        <f t="shared" si="10"/>
        <v>Error?</v>
      </c>
    </row>
    <row r="732" spans="1:4" x14ac:dyDescent="0.2">
      <c r="A732" s="55">
        <v>671</v>
      </c>
      <c r="B732" s="1232">
        <f>'Expenditures 15-22'!C49</f>
        <v>9600</v>
      </c>
      <c r="D732" s="14" t="str">
        <f t="shared" si="10"/>
        <v>Error?</v>
      </c>
    </row>
    <row r="733" spans="1:4" x14ac:dyDescent="0.2">
      <c r="A733" s="55">
        <v>672</v>
      </c>
      <c r="B733" s="1232">
        <f>'Expenditures 15-22'!C50</f>
        <v>63634</v>
      </c>
      <c r="D733" s="14" t="str">
        <f t="shared" si="10"/>
        <v>Error?</v>
      </c>
    </row>
    <row r="734" spans="1:4" x14ac:dyDescent="0.2">
      <c r="A734" s="55">
        <v>673</v>
      </c>
      <c r="B734" s="1232">
        <f>'Expenditures 15-22'!C53</f>
        <v>73234</v>
      </c>
      <c r="C734" s="14" t="s">
        <v>672</v>
      </c>
      <c r="D734" s="14" t="str">
        <f t="shared" si="10"/>
        <v>Error?</v>
      </c>
    </row>
    <row r="735" spans="1:4" x14ac:dyDescent="0.2">
      <c r="A735" s="55">
        <v>674</v>
      </c>
      <c r="B735" s="1232">
        <f>'Expenditures 15-22'!C55</f>
        <v>183412</v>
      </c>
      <c r="D735" s="14" t="str">
        <f t="shared" si="10"/>
        <v>Error?</v>
      </c>
    </row>
    <row r="736" spans="1:4" x14ac:dyDescent="0.2">
      <c r="A736" s="55">
        <v>675</v>
      </c>
      <c r="B736" s="1232">
        <f>'Expenditures 15-22'!C56</f>
        <v>35777</v>
      </c>
      <c r="D736" s="14" t="str">
        <f t="shared" si="10"/>
        <v>Error?</v>
      </c>
    </row>
    <row r="737" spans="1:4" x14ac:dyDescent="0.2">
      <c r="A737" s="55">
        <v>676</v>
      </c>
      <c r="B737" s="1232">
        <f>'Expenditures 15-22'!C57</f>
        <v>219189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42162</v>
      </c>
      <c r="D739" s="14" t="str">
        <f t="shared" si="10"/>
        <v>Error?</v>
      </c>
    </row>
    <row r="740" spans="1:4" x14ac:dyDescent="0.2">
      <c r="A740" s="55">
        <v>679</v>
      </c>
      <c r="B740" s="1232">
        <f>'Expenditures 15-22'!C61</f>
        <v>156399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51031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249592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33475</v>
      </c>
      <c r="D751" s="14" t="str">
        <f t="shared" si="10"/>
        <v>Error?</v>
      </c>
    </row>
    <row r="752" spans="1:4" x14ac:dyDescent="0.2">
      <c r="A752" s="83">
        <v>691</v>
      </c>
      <c r="D752" s="14" t="str">
        <f t="shared" si="10"/>
        <v>OK</v>
      </c>
    </row>
    <row r="753" spans="1:4" x14ac:dyDescent="0.2">
      <c r="A753" s="55">
        <v>692</v>
      </c>
      <c r="B753" s="1232">
        <f>'Expenditures 15-22'!C72</f>
        <v>33475</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663936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1714716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118171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616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153524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18021</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18021</v>
      </c>
      <c r="C785" s="14" t="s">
        <v>672</v>
      </c>
      <c r="D785" s="14" t="str">
        <f t="shared" si="11"/>
        <v>Error?</v>
      </c>
    </row>
    <row r="786" spans="1:4" x14ac:dyDescent="0.2">
      <c r="A786" s="55">
        <v>725</v>
      </c>
      <c r="B786" s="1232">
        <f>'Expenditures 15-22'!D44</f>
        <v>12955</v>
      </c>
      <c r="D786" s="14" t="str">
        <f t="shared" si="11"/>
        <v>Error?</v>
      </c>
    </row>
    <row r="787" spans="1:4" x14ac:dyDescent="0.2">
      <c r="A787" s="55">
        <v>726</v>
      </c>
      <c r="B787" s="1232">
        <f>'Expenditures 15-22'!D45</f>
        <v>2453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15408</v>
      </c>
      <c r="C789" s="14" t="s">
        <v>672</v>
      </c>
      <c r="D789" s="14" t="str">
        <f t="shared" si="11"/>
        <v>Error?</v>
      </c>
    </row>
    <row r="790" spans="1:4" x14ac:dyDescent="0.2">
      <c r="A790" s="55">
        <v>729</v>
      </c>
      <c r="B790" s="1232">
        <f>'Expenditures 15-22'!D49</f>
        <v>829</v>
      </c>
      <c r="D790" s="14" t="str">
        <f t="shared" si="11"/>
        <v>Error?</v>
      </c>
    </row>
    <row r="791" spans="1:4" x14ac:dyDescent="0.2">
      <c r="A791" s="55">
        <v>730</v>
      </c>
      <c r="B791" s="1232">
        <f>'Expenditures 15-22'!D50</f>
        <v>20967</v>
      </c>
      <c r="D791" s="14" t="str">
        <f t="shared" si="11"/>
        <v>Error?</v>
      </c>
    </row>
    <row r="792" spans="1:4" x14ac:dyDescent="0.2">
      <c r="A792" s="55">
        <v>731</v>
      </c>
      <c r="B792" s="1232">
        <f>'Expenditures 15-22'!D53</f>
        <v>21796</v>
      </c>
      <c r="C792" s="14" t="s">
        <v>672</v>
      </c>
      <c r="D792" s="14" t="str">
        <f t="shared" si="11"/>
        <v>Error?</v>
      </c>
    </row>
    <row r="793" spans="1:4" x14ac:dyDescent="0.2">
      <c r="A793" s="55">
        <v>732</v>
      </c>
      <c r="B793" s="1232">
        <f>'Expenditures 15-22'!D55</f>
        <v>70356</v>
      </c>
      <c r="D793" s="14" t="str">
        <f t="shared" si="11"/>
        <v>Error?</v>
      </c>
    </row>
    <row r="794" spans="1:4" x14ac:dyDescent="0.2">
      <c r="A794" s="55">
        <v>733</v>
      </c>
      <c r="B794" s="1232">
        <f>'Expenditures 15-22'!D56</f>
        <v>16870</v>
      </c>
      <c r="D794" s="14" t="str">
        <f t="shared" si="11"/>
        <v>Error?</v>
      </c>
    </row>
    <row r="795" spans="1:4" x14ac:dyDescent="0.2">
      <c r="A795" s="55">
        <v>734</v>
      </c>
      <c r="B795" s="1232">
        <f>'Expenditures 15-22'!D57</f>
        <v>87226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3727</v>
      </c>
      <c r="D797" s="14" t="str">
        <f t="shared" si="11"/>
        <v>Error?</v>
      </c>
    </row>
    <row r="798" spans="1:4" x14ac:dyDescent="0.2">
      <c r="A798" s="55">
        <v>737</v>
      </c>
      <c r="B798" s="1232">
        <f>'Expenditures 15-22'!D61</f>
        <v>33996</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143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37866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3480</v>
      </c>
      <c r="D809" s="14" t="str">
        <f t="shared" si="11"/>
        <v>Error?</v>
      </c>
    </row>
    <row r="810" spans="1:4" x14ac:dyDescent="0.2">
      <c r="A810" s="83">
        <v>749</v>
      </c>
      <c r="D810" s="14" t="str">
        <f t="shared" si="11"/>
        <v>OK</v>
      </c>
    </row>
    <row r="811" spans="1:4" x14ac:dyDescent="0.2">
      <c r="A811" s="55">
        <v>750</v>
      </c>
      <c r="B811" s="1232">
        <f>'Expenditures 15-22'!D72</f>
        <v>3480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183797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337321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55066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10879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65955</v>
      </c>
      <c r="C836" s="14" t="s">
        <v>672</v>
      </c>
      <c r="D836" s="14" t="str">
        <f t="shared" si="12"/>
        <v>Error?</v>
      </c>
    </row>
    <row r="837" spans="1:4" x14ac:dyDescent="0.2">
      <c r="A837" s="55">
        <v>776</v>
      </c>
      <c r="B837" s="1232">
        <f>'Expenditures 15-22'!E36</f>
        <v>27981</v>
      </c>
      <c r="D837" s="14" t="str">
        <f t="shared" si="12"/>
        <v>Error?</v>
      </c>
    </row>
    <row r="838" spans="1:4" x14ac:dyDescent="0.2">
      <c r="A838" s="55">
        <v>777</v>
      </c>
      <c r="B838" s="1232">
        <f>'Expenditures 15-22'!E37</f>
        <v>3402</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40438</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71821</v>
      </c>
      <c r="C843" s="14" t="s">
        <v>672</v>
      </c>
      <c r="D843" s="14" t="str">
        <f t="shared" si="12"/>
        <v>Error?</v>
      </c>
    </row>
    <row r="844" spans="1:4" x14ac:dyDescent="0.2">
      <c r="A844" s="55">
        <v>783</v>
      </c>
      <c r="B844" s="1232">
        <f>'Expenditures 15-22'!E44</f>
        <v>6464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6464</v>
      </c>
      <c r="C847" s="14" t="s">
        <v>672</v>
      </c>
      <c r="D847" s="14" t="str">
        <f t="shared" si="12"/>
        <v>Error?</v>
      </c>
    </row>
    <row r="848" spans="1:4" x14ac:dyDescent="0.2">
      <c r="A848" s="55">
        <v>787</v>
      </c>
      <c r="B848" s="1232">
        <f>'Expenditures 15-22'!E49</f>
        <v>13907</v>
      </c>
      <c r="D848" s="14" t="str">
        <f t="shared" si="12"/>
        <v>Error?</v>
      </c>
    </row>
    <row r="849" spans="1:4" x14ac:dyDescent="0.2">
      <c r="A849" s="55">
        <v>788</v>
      </c>
      <c r="B849" s="1232">
        <f>'Expenditures 15-22'!E50</f>
        <v>2894</v>
      </c>
      <c r="D849" s="14" t="str">
        <f t="shared" si="12"/>
        <v>Error?</v>
      </c>
    </row>
    <row r="850" spans="1:4" x14ac:dyDescent="0.2">
      <c r="A850" s="55">
        <v>789</v>
      </c>
      <c r="B850" s="1232">
        <f>'Expenditures 15-22'!E53</f>
        <v>16801</v>
      </c>
      <c r="C850" s="14" t="s">
        <v>672</v>
      </c>
      <c r="D850" s="14" t="str">
        <f t="shared" si="12"/>
        <v>Error?</v>
      </c>
    </row>
    <row r="851" spans="1:4" x14ac:dyDescent="0.2">
      <c r="A851" s="55">
        <v>790</v>
      </c>
      <c r="B851" s="1232">
        <f>'Expenditures 15-22'!E55</f>
        <v>16398</v>
      </c>
      <c r="D851" s="14" t="str">
        <f t="shared" si="12"/>
        <v>Error?</v>
      </c>
    </row>
    <row r="852" spans="1:4" x14ac:dyDescent="0.2">
      <c r="A852" s="55">
        <v>791</v>
      </c>
      <c r="B852" s="1232">
        <f>'Expenditures 15-22'!E56</f>
        <v>130</v>
      </c>
      <c r="D852" s="14" t="str">
        <f t="shared" si="12"/>
        <v>Error?</v>
      </c>
    </row>
    <row r="853" spans="1:4" x14ac:dyDescent="0.2">
      <c r="A853" s="55">
        <v>792</v>
      </c>
      <c r="B853" s="1232">
        <f>'Expenditures 15-22'!E57</f>
        <v>16528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5024</v>
      </c>
      <c r="D855" s="14" t="str">
        <f t="shared" si="12"/>
        <v>Error?</v>
      </c>
    </row>
    <row r="856" spans="1:4" x14ac:dyDescent="0.2">
      <c r="A856" s="55">
        <v>795</v>
      </c>
      <c r="B856" s="1232">
        <f>'Expenditures 15-22'!E61</f>
        <v>7301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431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12756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44897</v>
      </c>
      <c r="D867" s="14" t="str">
        <f t="shared" si="12"/>
        <v>Error?</v>
      </c>
    </row>
    <row r="868" spans="1:4" x14ac:dyDescent="0.2">
      <c r="A868" s="83">
        <v>807</v>
      </c>
      <c r="D868" s="14" t="str">
        <f t="shared" si="12"/>
        <v>OK</v>
      </c>
    </row>
    <row r="869" spans="1:4" x14ac:dyDescent="0.2">
      <c r="A869" s="55">
        <v>808</v>
      </c>
      <c r="B869" s="1232">
        <f>'Expenditures 15-22'!E72</f>
        <v>44897</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169267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235222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52255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9715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63351</v>
      </c>
      <c r="C894" s="14" t="s">
        <v>672</v>
      </c>
      <c r="D894" s="14" t="str">
        <f t="shared" si="12"/>
        <v>Error?</v>
      </c>
    </row>
    <row r="895" spans="1:4" x14ac:dyDescent="0.2">
      <c r="A895" s="55">
        <v>834</v>
      </c>
      <c r="B895" s="1232">
        <f>'Expenditures 15-22'!F36</f>
        <v>134</v>
      </c>
      <c r="D895" s="14" t="str">
        <f t="shared" ref="D895:D958" si="13">IF(ISBLANK(B895),"OK",IF(A895-B895=0,"OK","Error?"))</f>
        <v>Error?</v>
      </c>
    </row>
    <row r="896" spans="1:4" x14ac:dyDescent="0.2">
      <c r="A896" s="55">
        <v>835</v>
      </c>
      <c r="B896" s="1232">
        <f>'Expenditures 15-22'!F37</f>
        <v>884</v>
      </c>
      <c r="D896" s="14" t="str">
        <f t="shared" si="13"/>
        <v>Error?</v>
      </c>
    </row>
    <row r="897" spans="1:4" x14ac:dyDescent="0.2">
      <c r="A897" s="55">
        <v>836</v>
      </c>
      <c r="B897" s="1232">
        <f>'Expenditures 15-22'!F38</f>
        <v>115</v>
      </c>
      <c r="D897" s="14" t="str">
        <f t="shared" si="13"/>
        <v>Error?</v>
      </c>
    </row>
    <row r="898" spans="1:4" x14ac:dyDescent="0.2">
      <c r="A898" s="55">
        <v>837</v>
      </c>
      <c r="B898" s="1232">
        <f>'Expenditures 15-22'!F39</f>
        <v>754</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1887</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8021</v>
      </c>
      <c r="D906" s="14" t="str">
        <f t="shared" si="13"/>
        <v>Error?</v>
      </c>
    </row>
    <row r="907" spans="1:4" x14ac:dyDescent="0.2">
      <c r="A907" s="55">
        <v>846</v>
      </c>
      <c r="B907" s="1232">
        <f>'Expenditures 15-22'!F50</f>
        <v>310</v>
      </c>
      <c r="D907" s="14" t="str">
        <f t="shared" si="13"/>
        <v>Error?</v>
      </c>
    </row>
    <row r="908" spans="1:4" x14ac:dyDescent="0.2">
      <c r="A908" s="55">
        <v>847</v>
      </c>
      <c r="B908" s="1232">
        <f>'Expenditures 15-22'!F53</f>
        <v>8331</v>
      </c>
      <c r="C908" s="14" t="s">
        <v>672</v>
      </c>
      <c r="D908" s="14" t="str">
        <f t="shared" si="13"/>
        <v>Error?</v>
      </c>
    </row>
    <row r="909" spans="1:4" x14ac:dyDescent="0.2">
      <c r="A909" s="55">
        <v>848</v>
      </c>
      <c r="B909" s="1232">
        <f>'Expenditures 15-22'!F55</f>
        <v>1520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1520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1241</v>
      </c>
      <c r="D913" s="14" t="str">
        <f t="shared" si="13"/>
        <v>Error?</v>
      </c>
    </row>
    <row r="914" spans="1:4" x14ac:dyDescent="0.2">
      <c r="A914" s="55">
        <v>853</v>
      </c>
      <c r="B914" s="1232">
        <f>'Expenditures 15-22'!F61</f>
        <v>36001</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74006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111248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136</v>
      </c>
      <c r="D925" s="14" t="str">
        <f t="shared" si="13"/>
        <v>Error?</v>
      </c>
    </row>
    <row r="926" spans="1:4" x14ac:dyDescent="0.2">
      <c r="A926" s="83">
        <v>865</v>
      </c>
      <c r="D926" s="14" t="str">
        <f t="shared" si="13"/>
        <v>OK</v>
      </c>
    </row>
    <row r="927" spans="1:4" x14ac:dyDescent="0.2">
      <c r="A927" s="55">
        <v>866</v>
      </c>
      <c r="B927" s="1232">
        <f>'Expenditures 15-22'!F72</f>
        <v>136</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123122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186473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17363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17363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7962</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7962</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63133</v>
      </c>
      <c r="D983" s="14" t="str">
        <f t="shared" si="14"/>
        <v>Error?</v>
      </c>
    </row>
    <row r="984" spans="1:4" x14ac:dyDescent="0.2">
      <c r="A984" s="83">
        <v>923</v>
      </c>
      <c r="D984" s="14" t="str">
        <f t="shared" si="14"/>
        <v>OK</v>
      </c>
    </row>
    <row r="985" spans="1:4" x14ac:dyDescent="0.2">
      <c r="A985" s="55">
        <v>924</v>
      </c>
      <c r="B985" s="1232">
        <f>'Expenditures 15-22'!G72</f>
        <v>63133</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71095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88458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2631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5510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8141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213</v>
      </c>
      <c r="D1023" s="14" t="str">
        <f t="shared" ref="D1023:D1086" si="15">IF(ISBLANK(B1023),"OK",IF(A1023-B1023=0,"OK","Error?"))</f>
        <v>Error?</v>
      </c>
    </row>
    <row r="1024" spans="1:4" x14ac:dyDescent="0.2">
      <c r="A1024" s="55">
        <v>963</v>
      </c>
      <c r="B1024" s="1232">
        <f>'Expenditures 15-22'!H53</f>
        <v>213</v>
      </c>
      <c r="C1024" s="14" t="s">
        <v>672</v>
      </c>
      <c r="D1024" s="14" t="str">
        <f t="shared" si="15"/>
        <v>Error?</v>
      </c>
    </row>
    <row r="1025" spans="1:4" x14ac:dyDescent="0.2">
      <c r="A1025" s="55">
        <v>964</v>
      </c>
      <c r="B1025" s="1232">
        <f>'Expenditures 15-22'!H55</f>
        <v>1080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1080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669</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669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1962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238721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248824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1024317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99167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1363394</v>
      </c>
      <c r="C1108" s="14" t="s">
        <v>672</v>
      </c>
      <c r="D1108" s="14" t="str">
        <f t="shared" si="16"/>
        <v>Error?</v>
      </c>
    </row>
    <row r="1109" spans="1:4" x14ac:dyDescent="0.2">
      <c r="A1109" s="55">
        <v>1048</v>
      </c>
      <c r="B1109" s="1232">
        <f>'Expenditures 15-22'!K36</f>
        <v>28115</v>
      </c>
      <c r="C1109" s="14" t="s">
        <v>672</v>
      </c>
      <c r="D1109" s="14" t="str">
        <f t="shared" si="16"/>
        <v>Error?</v>
      </c>
    </row>
    <row r="1110" spans="1:4" x14ac:dyDescent="0.2">
      <c r="A1110" s="55">
        <v>1049</v>
      </c>
      <c r="B1110" s="1232">
        <f>'Expenditures 15-22'!K37</f>
        <v>94966</v>
      </c>
      <c r="C1110" s="14" t="s">
        <v>672</v>
      </c>
      <c r="D1110" s="14" t="str">
        <f t="shared" si="16"/>
        <v>Error?</v>
      </c>
    </row>
    <row r="1111" spans="1:4" x14ac:dyDescent="0.2">
      <c r="A1111" s="55">
        <v>1050</v>
      </c>
      <c r="B1111" s="1232">
        <f>'Expenditures 15-22'!K38</f>
        <v>115</v>
      </c>
      <c r="C1111" s="14" t="s">
        <v>672</v>
      </c>
      <c r="D1111" s="14" t="str">
        <f t="shared" si="16"/>
        <v>Error?</v>
      </c>
    </row>
    <row r="1112" spans="1:4" x14ac:dyDescent="0.2">
      <c r="A1112" s="55">
        <v>1051</v>
      </c>
      <c r="B1112" s="1232">
        <f>'Expenditures 15-22'!K39</f>
        <v>41192</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164388</v>
      </c>
      <c r="C1115" s="14" t="s">
        <v>672</v>
      </c>
      <c r="D1115" s="14" t="str">
        <f t="shared" si="16"/>
        <v>Error?</v>
      </c>
    </row>
    <row r="1116" spans="1:4" x14ac:dyDescent="0.2">
      <c r="A1116" s="55">
        <v>1055</v>
      </c>
      <c r="B1116" s="1232">
        <f>'Expenditures 15-22'!K44</f>
        <v>20119</v>
      </c>
      <c r="C1116" s="14" t="s">
        <v>672</v>
      </c>
      <c r="D1116" s="14" t="str">
        <f t="shared" si="16"/>
        <v>Error?</v>
      </c>
    </row>
    <row r="1117" spans="1:4" x14ac:dyDescent="0.2">
      <c r="A1117" s="55">
        <v>1056</v>
      </c>
      <c r="B1117" s="1232">
        <f>'Expenditures 15-22'!K45</f>
        <v>17540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37659</v>
      </c>
      <c r="C1119" s="14" t="s">
        <v>672</v>
      </c>
      <c r="D1119" s="14" t="str">
        <f t="shared" si="16"/>
        <v>Error?</v>
      </c>
    </row>
    <row r="1120" spans="1:4" x14ac:dyDescent="0.2">
      <c r="A1120" s="55">
        <v>1059</v>
      </c>
      <c r="B1120" s="1232">
        <f>'Expenditures 15-22'!K49</f>
        <v>32357</v>
      </c>
      <c r="C1120" s="14" t="s">
        <v>672</v>
      </c>
      <c r="D1120" s="14" t="str">
        <f t="shared" si="16"/>
        <v>Error?</v>
      </c>
    </row>
    <row r="1121" spans="1:4" x14ac:dyDescent="0.2">
      <c r="A1121" s="55">
        <v>1060</v>
      </c>
      <c r="B1121" s="1232">
        <f>'Expenditures 15-22'!K50</f>
        <v>88496</v>
      </c>
      <c r="C1121" s="14" t="s">
        <v>672</v>
      </c>
      <c r="D1121" s="14" t="str">
        <f t="shared" si="16"/>
        <v>Error?</v>
      </c>
    </row>
    <row r="1122" spans="1:4" x14ac:dyDescent="0.2">
      <c r="A1122" s="55">
        <v>1061</v>
      </c>
      <c r="B1122" s="1232">
        <f>'Expenditures 15-22'!K53</f>
        <v>120853</v>
      </c>
      <c r="C1122" s="14" t="s">
        <v>672</v>
      </c>
      <c r="D1122" s="14" t="str">
        <f t="shared" si="16"/>
        <v>Error?</v>
      </c>
    </row>
    <row r="1123" spans="1:4" x14ac:dyDescent="0.2">
      <c r="A1123" s="55">
        <v>1062</v>
      </c>
      <c r="B1123" s="1232">
        <f>'Expenditures 15-22'!K55</f>
        <v>272766</v>
      </c>
      <c r="C1123" s="14" t="s">
        <v>672</v>
      </c>
      <c r="D1123" s="14" t="str">
        <f t="shared" si="16"/>
        <v>Error?</v>
      </c>
    </row>
    <row r="1124" spans="1:4" x14ac:dyDescent="0.2">
      <c r="A1124" s="55">
        <v>1063</v>
      </c>
      <c r="B1124" s="1232">
        <f>'Expenditures 15-22'!K56</f>
        <v>52777</v>
      </c>
      <c r="C1124" s="14" t="s">
        <v>672</v>
      </c>
      <c r="D1124" s="14" t="str">
        <f t="shared" si="16"/>
        <v>Error?</v>
      </c>
    </row>
    <row r="1125" spans="1:4" x14ac:dyDescent="0.2">
      <c r="A1125" s="55">
        <v>1064</v>
      </c>
      <c r="B1125" s="1232">
        <f>'Expenditures 15-22'!K57</f>
        <v>325543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52443</v>
      </c>
      <c r="C1127" s="14" t="s">
        <v>672</v>
      </c>
      <c r="D1127" s="14" t="str">
        <f t="shared" si="16"/>
        <v>Error?</v>
      </c>
    </row>
    <row r="1128" spans="1:4" x14ac:dyDescent="0.2">
      <c r="A1128" s="55">
        <v>1067</v>
      </c>
      <c r="B1128" s="1232">
        <f>'Expenditures 15-22'!K61</f>
        <v>233697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134242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420382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145121</v>
      </c>
      <c r="C1139" s="14" t="s">
        <v>672</v>
      </c>
      <c r="D1139" s="14" t="str">
        <f t="shared" si="16"/>
        <v>Error?</v>
      </c>
    </row>
    <row r="1140" spans="1:4" x14ac:dyDescent="0.2">
      <c r="A1140" s="83">
        <v>1079</v>
      </c>
      <c r="D1140" s="14" t="str">
        <f t="shared" si="16"/>
        <v>OK</v>
      </c>
    </row>
    <row r="1141" spans="1:4" x14ac:dyDescent="0.2">
      <c r="A1141" s="55">
        <v>1080</v>
      </c>
      <c r="B1141" s="1232">
        <f>'Expenditures 15-22'!K72</f>
        <v>145121</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1213946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238721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2816061</v>
      </c>
      <c r="C1152" s="14" t="s">
        <v>672</v>
      </c>
      <c r="D1152" s="14" t="str">
        <f t="shared" si="17"/>
        <v>Error?</v>
      </c>
    </row>
    <row r="1153" spans="1:4" x14ac:dyDescent="0.2">
      <c r="A1153" s="55">
        <v>1092</v>
      </c>
      <c r="B1153" s="1232">
        <f>'Expenditures 15-22'!K115</f>
        <v>-25443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5469</v>
      </c>
      <c r="D1236" s="14" t="str">
        <f t="shared" si="18"/>
        <v>Error?</v>
      </c>
    </row>
    <row r="1237" spans="1:4" x14ac:dyDescent="0.2">
      <c r="A1237" s="55">
        <v>1176</v>
      </c>
      <c r="B1237" s="1232">
        <f>'Expenditures 15-22'!E124</f>
        <v>115805</v>
      </c>
      <c r="D1237" s="14" t="str">
        <f t="shared" si="18"/>
        <v>Error?</v>
      </c>
    </row>
    <row r="1238" spans="1:4" x14ac:dyDescent="0.2">
      <c r="A1238" s="83">
        <v>1177</v>
      </c>
      <c r="D1238" s="14" t="str">
        <f t="shared" si="18"/>
        <v>OK</v>
      </c>
    </row>
    <row r="1239" spans="1:4" x14ac:dyDescent="0.2">
      <c r="A1239" s="55">
        <v>1178</v>
      </c>
      <c r="B1239" s="1232">
        <f>'Expenditures 15-22'!E127</f>
        <v>121274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121274</v>
      </c>
      <c r="C1241" s="14" t="s">
        <v>672</v>
      </c>
      <c r="D1241" s="14" t="str">
        <f t="shared" si="18"/>
        <v>Error?</v>
      </c>
    </row>
    <row r="1242" spans="1:4" x14ac:dyDescent="0.2">
      <c r="A1242" s="55">
        <v>1181</v>
      </c>
      <c r="B1242" s="1232">
        <f>'Expenditures 15-22'!E150</f>
        <v>121274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22339</v>
      </c>
      <c r="D1245" s="14" t="str">
        <f t="shared" si="18"/>
        <v>Error?</v>
      </c>
    </row>
    <row r="1246" spans="1:4" x14ac:dyDescent="0.2">
      <c r="A1246" s="83">
        <v>1185</v>
      </c>
      <c r="D1246" s="14" t="str">
        <f t="shared" si="18"/>
        <v>OK</v>
      </c>
    </row>
    <row r="1247" spans="1:4" x14ac:dyDescent="0.2">
      <c r="A1247" s="55">
        <v>1186</v>
      </c>
      <c r="B1247" s="1232">
        <f>'Expenditures 15-22'!F127</f>
        <v>22339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22339</v>
      </c>
      <c r="C1249" s="14" t="s">
        <v>672</v>
      </c>
      <c r="D1249" s="14" t="str">
        <f t="shared" si="18"/>
        <v>Error?</v>
      </c>
    </row>
    <row r="1250" spans="1:4" x14ac:dyDescent="0.2">
      <c r="A1250" s="55">
        <v>1189</v>
      </c>
      <c r="B1250" s="1232">
        <f>'Expenditures 15-22'!F150</f>
        <v>22339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5469</v>
      </c>
      <c r="C1275" s="14" t="s">
        <v>672</v>
      </c>
      <c r="D1275" s="14" t="str">
        <f t="shared" si="18"/>
        <v>Error?</v>
      </c>
    </row>
    <row r="1276" spans="1:4" x14ac:dyDescent="0.2">
      <c r="A1276" s="55">
        <v>1215</v>
      </c>
      <c r="B1276" s="1232">
        <f>'Expenditures 15-22'!K124</f>
        <v>138144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143613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143613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143613</v>
      </c>
      <c r="C1288" s="14" t="s">
        <v>672</v>
      </c>
      <c r="D1288" s="14" t="str">
        <f t="shared" si="19"/>
        <v>Error?</v>
      </c>
    </row>
    <row r="1289" spans="1:4" x14ac:dyDescent="0.2">
      <c r="A1289" s="55">
        <v>1228</v>
      </c>
      <c r="B1289" s="1232">
        <f>'Expenditures 15-22'!K151</f>
        <v>-10216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89053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135000</v>
      </c>
      <c r="D1315" s="14" t="str">
        <f t="shared" si="19"/>
        <v>Error?</v>
      </c>
    </row>
    <row r="1316" spans="1:4" x14ac:dyDescent="0.2">
      <c r="A1316" s="55">
        <v>1255</v>
      </c>
      <c r="B1316" s="1232">
        <f>'Expenditures 15-22'!H165</f>
        <v>840</v>
      </c>
      <c r="D1316" s="14" t="str">
        <f t="shared" si="19"/>
        <v>Error?</v>
      </c>
    </row>
    <row r="1317" spans="1:4" x14ac:dyDescent="0.2">
      <c r="A1317" s="55">
        <v>1256</v>
      </c>
      <c r="B1317" s="1232">
        <f>'Expenditures 15-22'!H166</f>
        <v>224893</v>
      </c>
      <c r="C1317" s="14" t="s">
        <v>672</v>
      </c>
      <c r="D1317" s="14" t="str">
        <f t="shared" si="19"/>
        <v>Error?</v>
      </c>
    </row>
    <row r="1318" spans="1:4" x14ac:dyDescent="0.2">
      <c r="A1318" s="55">
        <v>1257</v>
      </c>
      <c r="B1318" s="1232">
        <f>'Expenditures 15-22'!H168</f>
        <v>224893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89053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135000</v>
      </c>
      <c r="C1329" s="14" t="s">
        <v>672</v>
      </c>
      <c r="D1329" s="14" t="str">
        <f t="shared" si="19"/>
        <v>Error?</v>
      </c>
    </row>
    <row r="1330" spans="1:4" x14ac:dyDescent="0.2">
      <c r="A1330" s="55">
        <v>1269</v>
      </c>
      <c r="B1330" s="1232">
        <f>'Expenditures 15-22'!K165</f>
        <v>840</v>
      </c>
      <c r="C1330" s="14" t="s">
        <v>672</v>
      </c>
      <c r="D1330" s="14" t="str">
        <f t="shared" si="19"/>
        <v>Error?</v>
      </c>
    </row>
    <row r="1331" spans="1:4" x14ac:dyDescent="0.2">
      <c r="A1331" s="55">
        <v>1270</v>
      </c>
      <c r="B1331" s="1232">
        <f>'Expenditures 15-22'!K166</f>
        <v>224893</v>
      </c>
      <c r="C1331" s="14" t="s">
        <v>672</v>
      </c>
      <c r="D1331" s="14" t="str">
        <f t="shared" si="19"/>
        <v>Error?</v>
      </c>
    </row>
    <row r="1332" spans="1:4" x14ac:dyDescent="0.2">
      <c r="A1332" s="55">
        <v>1271</v>
      </c>
      <c r="B1332" s="1232">
        <f>'Expenditures 15-22'!K168</f>
        <v>224893</v>
      </c>
      <c r="C1332" s="14" t="s">
        <v>672</v>
      </c>
      <c r="D1332" s="14" t="str">
        <f t="shared" si="19"/>
        <v>Error?</v>
      </c>
    </row>
    <row r="1333" spans="1:4" x14ac:dyDescent="0.2">
      <c r="A1333" s="55">
        <v>1272</v>
      </c>
      <c r="B1333" s="1232">
        <f>'Expenditures 15-22'!K169</f>
        <v>-3943</v>
      </c>
      <c r="C1333" s="14" t="s">
        <v>672</v>
      </c>
      <c r="D1333" s="14" t="str">
        <f t="shared" si="19"/>
        <v>Error?</v>
      </c>
    </row>
    <row r="1334" spans="1:4" x14ac:dyDescent="0.2">
      <c r="A1334" s="83">
        <v>1273</v>
      </c>
      <c r="D1334" s="14" t="str">
        <f t="shared" si="19"/>
        <v>OK</v>
      </c>
    </row>
    <row r="1335" spans="1:4" x14ac:dyDescent="0.2">
      <c r="A1335" s="55">
        <v>1274</v>
      </c>
      <c r="B1335" s="1232">
        <f>'Expenditures 15-22'!C176</f>
        <v>30237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30237</v>
      </c>
      <c r="C1339" s="14" t="s">
        <v>672</v>
      </c>
      <c r="D1339" s="14" t="str">
        <f t="shared" si="19"/>
        <v>Error?</v>
      </c>
    </row>
    <row r="1340" spans="1:4" x14ac:dyDescent="0.2">
      <c r="A1340" s="55">
        <v>1279</v>
      </c>
      <c r="B1340" s="1232">
        <f>'Expenditures 15-22'!C204</f>
        <v>30237</v>
      </c>
      <c r="C1340" s="14" t="s">
        <v>672</v>
      </c>
      <c r="D1340" s="14" t="str">
        <f t="shared" si="19"/>
        <v>Error?</v>
      </c>
    </row>
    <row r="1341" spans="1:4" x14ac:dyDescent="0.2">
      <c r="A1341" s="55">
        <v>1280</v>
      </c>
      <c r="B1341" s="1232">
        <f>'Expenditures 15-22'!D176</f>
        <v>3054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3054</v>
      </c>
      <c r="C1345" s="14" t="s">
        <v>672</v>
      </c>
      <c r="D1345" s="14" t="str">
        <f t="shared" si="20"/>
        <v>Error?</v>
      </c>
    </row>
    <row r="1346" spans="1:4" x14ac:dyDescent="0.2">
      <c r="A1346" s="55">
        <v>1285</v>
      </c>
      <c r="B1346" s="1232">
        <f>'Expenditures 15-22'!D204</f>
        <v>3054</v>
      </c>
      <c r="C1346" s="14" t="s">
        <v>672</v>
      </c>
      <c r="D1346" s="14" t="str">
        <f t="shared" si="20"/>
        <v>Error?</v>
      </c>
    </row>
    <row r="1347" spans="1:4" x14ac:dyDescent="0.2">
      <c r="A1347" s="55">
        <v>1286</v>
      </c>
      <c r="B1347" s="1232">
        <f>'Expenditures 15-22'!E176</f>
        <v>408056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408056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408056</v>
      </c>
      <c r="C1353" s="14" t="s">
        <v>672</v>
      </c>
      <c r="D1353" s="14" t="str">
        <f t="shared" si="20"/>
        <v>Error?</v>
      </c>
    </row>
    <row r="1354" spans="1:4" x14ac:dyDescent="0.2">
      <c r="A1354" s="55">
        <v>1293</v>
      </c>
      <c r="B1354" s="1232">
        <f>'Expenditures 15-22'!F176</f>
        <v>1159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1159</v>
      </c>
      <c r="C1358" s="14" t="s">
        <v>672</v>
      </c>
      <c r="D1358" s="14" t="str">
        <f t="shared" si="20"/>
        <v>Error?</v>
      </c>
    </row>
    <row r="1359" spans="1:4" x14ac:dyDescent="0.2">
      <c r="A1359" s="55">
        <v>1298</v>
      </c>
      <c r="B1359" s="1232">
        <f>'Expenditures 15-22'!F204</f>
        <v>1159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442506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442506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442506</v>
      </c>
      <c r="C1388" s="14" t="s">
        <v>672</v>
      </c>
      <c r="D1388" s="14" t="str">
        <f t="shared" si="20"/>
        <v>Error?</v>
      </c>
    </row>
    <row r="1389" spans="1:4" x14ac:dyDescent="0.2">
      <c r="A1389" s="55">
        <v>1328</v>
      </c>
      <c r="B1389" s="1232">
        <f>'Expenditures 15-22'!K205</f>
        <v>-136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2481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17520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5132</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5132</v>
      </c>
      <c r="C1417" s="14" t="s">
        <v>672</v>
      </c>
      <c r="D1417" s="14" t="str">
        <f t="shared" si="21"/>
        <v>Error?</v>
      </c>
    </row>
    <row r="1418" spans="1:4" x14ac:dyDescent="0.2">
      <c r="A1418" s="55">
        <v>1357</v>
      </c>
      <c r="B1418" s="1232">
        <f>'Expenditures 15-22'!D234</f>
        <v>4</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v>
      </c>
      <c r="C1421" s="14" t="s">
        <v>672</v>
      </c>
      <c r="D1421" s="14" t="str">
        <f t="shared" si="21"/>
        <v>Error?</v>
      </c>
    </row>
    <row r="1422" spans="1:4" x14ac:dyDescent="0.2">
      <c r="A1422" s="55">
        <v>1361</v>
      </c>
      <c r="B1422" s="1232">
        <f>'Expenditures 15-22'!D239</f>
        <v>632</v>
      </c>
      <c r="D1422" s="14" t="str">
        <f t="shared" si="21"/>
        <v>Error?</v>
      </c>
    </row>
    <row r="1423" spans="1:4" x14ac:dyDescent="0.2">
      <c r="A1423" s="55">
        <v>1362</v>
      </c>
      <c r="B1423" s="1232">
        <f>'Expenditures 15-22'!D240</f>
        <v>1063</v>
      </c>
      <c r="D1423" s="14" t="str">
        <f t="shared" si="21"/>
        <v>Error?</v>
      </c>
    </row>
    <row r="1424" spans="1:4" x14ac:dyDescent="0.2">
      <c r="A1424" s="55">
        <v>1363</v>
      </c>
      <c r="B1424" s="1232">
        <f>'Expenditures 15-22'!D251</f>
        <v>6760</v>
      </c>
      <c r="C1424" s="14" t="s">
        <v>672</v>
      </c>
      <c r="D1424" s="14" t="str">
        <f t="shared" si="21"/>
        <v>Error?</v>
      </c>
    </row>
    <row r="1425" spans="1:4" x14ac:dyDescent="0.2">
      <c r="A1425" s="55">
        <v>1364</v>
      </c>
      <c r="B1425" s="1232">
        <f>'Expenditures 15-22'!D253</f>
        <v>8768</v>
      </c>
      <c r="D1425" s="14" t="str">
        <f t="shared" si="21"/>
        <v>Error?</v>
      </c>
    </row>
    <row r="1426" spans="1:4" x14ac:dyDescent="0.2">
      <c r="A1426" s="55">
        <v>1365</v>
      </c>
      <c r="B1426" s="1232">
        <f>'Expenditures 15-22'!D254</f>
        <v>519</v>
      </c>
      <c r="D1426" s="14" t="str">
        <f t="shared" si="21"/>
        <v>Error?</v>
      </c>
    </row>
    <row r="1427" spans="1:4" x14ac:dyDescent="0.2">
      <c r="A1427" s="55">
        <v>1366</v>
      </c>
      <c r="B1427" s="1232">
        <f>'Expenditures 15-22'!D255</f>
        <v>9287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6858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23970</v>
      </c>
      <c r="D1431" s="14" t="str">
        <f t="shared" si="21"/>
        <v>Error?</v>
      </c>
    </row>
    <row r="1432" spans="1:4" x14ac:dyDescent="0.2">
      <c r="A1432" s="55">
        <v>1371</v>
      </c>
      <c r="B1432" s="1232">
        <f>'Expenditures 15-22'!D261</f>
        <v>3388</v>
      </c>
      <c r="D1432" s="14" t="str">
        <f t="shared" si="21"/>
        <v>Error?</v>
      </c>
    </row>
    <row r="1433" spans="1:4" x14ac:dyDescent="0.2">
      <c r="A1433" s="55">
        <v>1372</v>
      </c>
      <c r="B1433" s="1232">
        <f>'Expenditures 15-22'!D262</f>
        <v>7749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41965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5445</v>
      </c>
      <c r="D1442" s="14" t="str">
        <f t="shared" si="21"/>
        <v>Error?</v>
      </c>
    </row>
    <row r="1443" spans="1:4" x14ac:dyDescent="0.2">
      <c r="A1443" s="83">
        <v>1382</v>
      </c>
      <c r="D1443" s="14" t="str">
        <f t="shared" si="21"/>
        <v>OK</v>
      </c>
    </row>
    <row r="1444" spans="1:4" x14ac:dyDescent="0.2">
      <c r="A1444" s="55">
        <v>1383</v>
      </c>
      <c r="B1444" s="1232">
        <f>'Expenditures 15-22'!D271</f>
        <v>5445</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68593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86113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2481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17520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5132</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5132</v>
      </c>
      <c r="C1481" s="14" t="s">
        <v>672</v>
      </c>
      <c r="D1481" s="14" t="str">
        <f t="shared" si="22"/>
        <v>Error?</v>
      </c>
    </row>
    <row r="1482" spans="1:4" x14ac:dyDescent="0.2">
      <c r="A1482" s="55">
        <v>1421</v>
      </c>
      <c r="B1482" s="1232">
        <f>'Expenditures 15-22'!K234</f>
        <v>4</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v>
      </c>
      <c r="C1485" s="14" t="s">
        <v>672</v>
      </c>
      <c r="D1485" s="14" t="str">
        <f t="shared" si="22"/>
        <v>Error?</v>
      </c>
    </row>
    <row r="1486" spans="1:4" x14ac:dyDescent="0.2">
      <c r="A1486" s="55">
        <v>1425</v>
      </c>
      <c r="B1486" s="1232">
        <f>'Expenditures 15-22'!K239</f>
        <v>632</v>
      </c>
      <c r="C1486" s="14" t="s">
        <v>672</v>
      </c>
      <c r="D1486" s="14" t="str">
        <f t="shared" si="22"/>
        <v>Error?</v>
      </c>
    </row>
    <row r="1487" spans="1:4" x14ac:dyDescent="0.2">
      <c r="A1487" s="55">
        <v>1426</v>
      </c>
      <c r="B1487" s="1232">
        <f>'Expenditures 15-22'!K240</f>
        <v>1063</v>
      </c>
      <c r="C1487" s="14" t="s">
        <v>672</v>
      </c>
      <c r="D1487" s="14" t="str">
        <f t="shared" si="22"/>
        <v>Error?</v>
      </c>
    </row>
    <row r="1488" spans="1:4" x14ac:dyDescent="0.2">
      <c r="A1488" s="55">
        <v>1427</v>
      </c>
      <c r="B1488" s="1232">
        <f>'Expenditures 15-22'!K251</f>
        <v>6760</v>
      </c>
      <c r="C1488" s="14" t="s">
        <v>672</v>
      </c>
      <c r="D1488" s="14" t="str">
        <f t="shared" si="22"/>
        <v>Error?</v>
      </c>
    </row>
    <row r="1489" spans="1:4" x14ac:dyDescent="0.2">
      <c r="A1489" s="55">
        <v>1428</v>
      </c>
      <c r="B1489" s="1232">
        <f>'Expenditures 15-22'!K253</f>
        <v>8768</v>
      </c>
      <c r="C1489" s="14" t="s">
        <v>672</v>
      </c>
      <c r="D1489" s="14" t="str">
        <f t="shared" si="22"/>
        <v>Error?</v>
      </c>
    </row>
    <row r="1490" spans="1:4" x14ac:dyDescent="0.2">
      <c r="A1490" s="55">
        <v>1429</v>
      </c>
      <c r="B1490" s="1232">
        <f>'Expenditures 15-22'!K254</f>
        <v>519</v>
      </c>
      <c r="C1490" s="14" t="s">
        <v>672</v>
      </c>
      <c r="D1490" s="14" t="str">
        <f t="shared" si="22"/>
        <v>Error?</v>
      </c>
    </row>
    <row r="1491" spans="1:4" x14ac:dyDescent="0.2">
      <c r="A1491" s="55">
        <v>1430</v>
      </c>
      <c r="B1491" s="1232">
        <f>'Expenditures 15-22'!K255</f>
        <v>9287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6858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23970</v>
      </c>
      <c r="C1495" s="14" t="s">
        <v>672</v>
      </c>
      <c r="D1495" s="14" t="str">
        <f t="shared" si="22"/>
        <v>Error?</v>
      </c>
    </row>
    <row r="1496" spans="1:4" x14ac:dyDescent="0.2">
      <c r="A1496" s="55">
        <v>1435</v>
      </c>
      <c r="B1496" s="1232">
        <f>'Expenditures 15-22'!K261</f>
        <v>3388</v>
      </c>
      <c r="C1496" s="14" t="s">
        <v>672</v>
      </c>
      <c r="D1496" s="14" t="str">
        <f t="shared" si="22"/>
        <v>Error?</v>
      </c>
    </row>
    <row r="1497" spans="1:4" x14ac:dyDescent="0.2">
      <c r="A1497" s="55">
        <v>1436</v>
      </c>
      <c r="B1497" s="1232">
        <f>'Expenditures 15-22'!K262</f>
        <v>7749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41965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5445</v>
      </c>
      <c r="C1506" s="14" t="s">
        <v>672</v>
      </c>
      <c r="D1506" s="14" t="str">
        <f t="shared" si="22"/>
        <v>Error?</v>
      </c>
    </row>
    <row r="1507" spans="1:4" x14ac:dyDescent="0.2">
      <c r="A1507" s="83">
        <v>1446</v>
      </c>
      <c r="D1507" s="14" t="str">
        <f t="shared" si="22"/>
        <v>OK</v>
      </c>
    </row>
    <row r="1508" spans="1:4" x14ac:dyDescent="0.2">
      <c r="A1508" s="55">
        <v>1447</v>
      </c>
      <c r="B1508" s="1232">
        <f>'Expenditures 15-22'!K271</f>
        <v>5445</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68593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86113</v>
      </c>
      <c r="C1517" s="14" t="s">
        <v>672</v>
      </c>
      <c r="D1517" s="14" t="str">
        <f t="shared" si="22"/>
        <v>Error?</v>
      </c>
    </row>
    <row r="1518" spans="1:4" x14ac:dyDescent="0.2">
      <c r="A1518" s="55">
        <v>1457</v>
      </c>
      <c r="B1518" s="1232">
        <f>'Expenditures 15-22'!K289</f>
        <v>-898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2580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2580</v>
      </c>
      <c r="C1541" s="14" t="s">
        <v>672</v>
      </c>
      <c r="D1541" s="14" t="str">
        <f t="shared" si="23"/>
        <v>Error?</v>
      </c>
    </row>
    <row r="1542" spans="1:4" x14ac:dyDescent="0.2">
      <c r="A1542" s="55">
        <v>1481</v>
      </c>
      <c r="B1542" s="1232">
        <f>'Expenditures 15-22'!F305</f>
        <v>2580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2580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2580</v>
      </c>
      <c r="C1559" s="14" t="s">
        <v>672</v>
      </c>
      <c r="D1559" s="14" t="str">
        <f t="shared" si="23"/>
        <v>Error?</v>
      </c>
    </row>
    <row r="1560" spans="1:4" x14ac:dyDescent="0.2">
      <c r="A1560" s="55">
        <v>1499</v>
      </c>
      <c r="B1560" s="1232">
        <f>'Expenditures 15-22'!K305</f>
        <v>2580</v>
      </c>
      <c r="C1560" s="14" t="s">
        <v>672</v>
      </c>
      <c r="D1560" s="14" t="str">
        <f t="shared" si="23"/>
        <v>Error?</v>
      </c>
    </row>
    <row r="1561" spans="1:4" x14ac:dyDescent="0.2">
      <c r="A1561" s="55">
        <v>1500</v>
      </c>
      <c r="B1561" s="1232">
        <f>'Expenditures 15-22'!K306</f>
        <v>-2308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4983487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4958044</v>
      </c>
      <c r="C1630" s="14" t="s">
        <v>672</v>
      </c>
      <c r="D1630" s="14" t="str">
        <f t="shared" si="24"/>
        <v>Error?</v>
      </c>
    </row>
    <row r="1631" spans="1:4" x14ac:dyDescent="0.2">
      <c r="A1631" s="55">
        <v>1570</v>
      </c>
      <c r="B1631" s="1232">
        <f>'Acct Summary 7-8'!D79</f>
        <v>32423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22207</v>
      </c>
      <c r="C1644" s="14" t="s">
        <v>672</v>
      </c>
      <c r="D1644" s="14" t="str">
        <f t="shared" si="24"/>
        <v>Error?</v>
      </c>
    </row>
    <row r="1645" spans="1:4" x14ac:dyDescent="0.2">
      <c r="A1645" s="55">
        <v>1584</v>
      </c>
      <c r="B1645" s="1232">
        <f>'Acct Summary 7-8'!E79</f>
        <v>113074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109131</v>
      </c>
      <c r="C1658" s="14" t="s">
        <v>672</v>
      </c>
      <c r="D1658" s="14" t="str">
        <f t="shared" si="24"/>
        <v>Error?</v>
      </c>
    </row>
    <row r="1659" spans="1:4" x14ac:dyDescent="0.2">
      <c r="A1659" s="55">
        <v>1598</v>
      </c>
      <c r="B1659" s="1232">
        <f>'Acct Summary 7-8'!F79</f>
        <v>137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v>
      </c>
      <c r="C1672" s="14" t="s">
        <v>672</v>
      </c>
      <c r="D1672" s="14" t="str">
        <f t="shared" si="25"/>
        <v>Error?</v>
      </c>
    </row>
    <row r="1673" spans="1:4" x14ac:dyDescent="0.2">
      <c r="A1673" s="55">
        <v>1612</v>
      </c>
      <c r="B1673" s="1232">
        <f>'Acct Summary 7-8'!G79</f>
        <v>123327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122429</v>
      </c>
      <c r="C1686" s="14" t="s">
        <v>672</v>
      </c>
      <c r="D1686" s="14" t="str">
        <f t="shared" si="25"/>
        <v>Error?</v>
      </c>
    </row>
    <row r="1687" spans="1:4" x14ac:dyDescent="0.2">
      <c r="A1687" s="55">
        <v>1626</v>
      </c>
      <c r="B1687" s="1232">
        <f>'Acct Summary 7-8'!H79</f>
        <v>64515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62207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1125347</v>
      </c>
      <c r="C1744" s="14" t="s">
        <v>672</v>
      </c>
      <c r="D1744" s="14" t="str">
        <f t="shared" si="26"/>
        <v>Error?</v>
      </c>
    </row>
    <row r="1745" spans="1:5" x14ac:dyDescent="0.2">
      <c r="A1745" s="55">
        <v>1684</v>
      </c>
      <c r="B1745" s="1232">
        <f>'Tax Sched 24'!B5</f>
        <v>133096</v>
      </c>
      <c r="C1745" s="14" t="s">
        <v>672</v>
      </c>
      <c r="D1745" s="14" t="str">
        <f t="shared" si="26"/>
        <v>Error?</v>
      </c>
    </row>
    <row r="1746" spans="1:5" x14ac:dyDescent="0.2">
      <c r="A1746" s="55">
        <v>1685</v>
      </c>
      <c r="B1746" s="1232">
        <f>'Tax Sched 24'!B6</f>
        <v>220837</v>
      </c>
      <c r="C1746" s="14" t="s">
        <v>672</v>
      </c>
      <c r="D1746" s="14" t="str">
        <f t="shared" si="26"/>
        <v>Error?</v>
      </c>
    </row>
    <row r="1747" spans="1:5" x14ac:dyDescent="0.2">
      <c r="A1747" s="55">
        <v>1686</v>
      </c>
      <c r="B1747" s="1232">
        <f>'Tax Sched 24'!B7</f>
        <v>63887</v>
      </c>
      <c r="C1747" s="14" t="s">
        <v>672</v>
      </c>
      <c r="D1747" s="14" t="str">
        <f t="shared" si="26"/>
        <v>Error?</v>
      </c>
    </row>
    <row r="1748" spans="1:5" x14ac:dyDescent="0.2">
      <c r="A1748" s="55">
        <v>1687</v>
      </c>
      <c r="B1748" s="1232">
        <f>'Tax Sched 24'!B8</f>
        <v>39390</v>
      </c>
      <c r="C1748" s="14" t="s">
        <v>672</v>
      </c>
      <c r="D1748" s="14" t="str">
        <f t="shared" si="26"/>
        <v>Error?</v>
      </c>
    </row>
    <row r="1749" spans="1:5" x14ac:dyDescent="0.2">
      <c r="A1749" s="55">
        <v>1688</v>
      </c>
      <c r="B1749" s="1232">
        <f>'Tax Sched 24'!B10</f>
        <v>14002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196819</v>
      </c>
      <c r="C1752" s="14" t="s">
        <v>672</v>
      </c>
      <c r="D1752" s="14" t="str">
        <f t="shared" si="26"/>
        <v>Error?</v>
      </c>
    </row>
    <row r="1753" spans="1:5" x14ac:dyDescent="0.2">
      <c r="A1753" s="55">
        <v>1692</v>
      </c>
      <c r="B1753" s="1232">
        <f>'Tax Sched 24'!B12</f>
        <v>26620</v>
      </c>
      <c r="C1753" s="14" t="s">
        <v>672</v>
      </c>
      <c r="D1753" s="14" t="str">
        <f t="shared" si="26"/>
        <v>Error?</v>
      </c>
    </row>
    <row r="1754" spans="1:5" x14ac:dyDescent="0.2">
      <c r="A1754" s="55">
        <v>1693</v>
      </c>
      <c r="B1754" s="1232">
        <f>'Tax Sched 24'!B14</f>
        <v>10648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1884038</v>
      </c>
      <c r="C1759" s="14" t="s">
        <v>672</v>
      </c>
      <c r="D1759" s="14" t="str">
        <f t="shared" si="26"/>
        <v>Error?</v>
      </c>
    </row>
    <row r="1760" spans="1:5" x14ac:dyDescent="0.2">
      <c r="A1760" s="55">
        <v>1699</v>
      </c>
      <c r="B1760" s="1232">
        <f>'Tax Sched 24'!D4</f>
        <v>1125347</v>
      </c>
      <c r="C1760" s="14" t="s">
        <v>672</v>
      </c>
      <c r="D1760" s="14" t="str">
        <f t="shared" si="26"/>
        <v>Error?</v>
      </c>
    </row>
    <row r="1761" spans="1:5" x14ac:dyDescent="0.2">
      <c r="A1761" s="55">
        <v>1700</v>
      </c>
      <c r="B1761" s="1232">
        <f>'Tax Sched 24'!D5</f>
        <v>133096</v>
      </c>
      <c r="C1761" s="14" t="s">
        <v>672</v>
      </c>
      <c r="D1761" s="14" t="str">
        <f t="shared" si="26"/>
        <v>Error?</v>
      </c>
    </row>
    <row r="1762" spans="1:5" s="80" customFormat="1" x14ac:dyDescent="0.2">
      <c r="A1762" s="55">
        <v>1701</v>
      </c>
      <c r="B1762" s="1232">
        <f>'Tax Sched 24'!D6</f>
        <v>220837</v>
      </c>
      <c r="C1762" s="14" t="s">
        <v>672</v>
      </c>
      <c r="D1762" s="14" t="str">
        <f t="shared" si="26"/>
        <v>Error?</v>
      </c>
      <c r="E1762" s="81"/>
    </row>
    <row r="1763" spans="1:5" x14ac:dyDescent="0.2">
      <c r="A1763" s="55">
        <v>1702</v>
      </c>
      <c r="B1763" s="1232">
        <f>'Tax Sched 24'!D7</f>
        <v>63887</v>
      </c>
      <c r="C1763" s="14" t="s">
        <v>672</v>
      </c>
      <c r="D1763" s="14" t="str">
        <f t="shared" si="26"/>
        <v>Error?</v>
      </c>
    </row>
    <row r="1764" spans="1:5" x14ac:dyDescent="0.2">
      <c r="A1764" s="55">
        <v>1703</v>
      </c>
      <c r="B1764" s="1232">
        <f>'Tax Sched 24'!D8</f>
        <v>39390</v>
      </c>
      <c r="C1764" s="14" t="s">
        <v>672</v>
      </c>
      <c r="D1764" s="14" t="str">
        <f t="shared" si="26"/>
        <v>Error?</v>
      </c>
    </row>
    <row r="1765" spans="1:5" x14ac:dyDescent="0.2">
      <c r="A1765" s="55">
        <v>1704</v>
      </c>
      <c r="B1765" s="1232">
        <f>'Tax Sched 24'!D10</f>
        <v>14002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196819</v>
      </c>
      <c r="C1768" s="14" t="s">
        <v>672</v>
      </c>
      <c r="D1768" s="14" t="str">
        <f t="shared" si="26"/>
        <v>Error?</v>
      </c>
    </row>
    <row r="1769" spans="1:5" x14ac:dyDescent="0.2">
      <c r="A1769" s="55">
        <v>1708</v>
      </c>
      <c r="B1769" s="1232">
        <f>'Tax Sched 24'!D12</f>
        <v>26620</v>
      </c>
      <c r="C1769" s="14" t="s">
        <v>672</v>
      </c>
      <c r="D1769" s="14" t="str">
        <f t="shared" si="26"/>
        <v>Error?</v>
      </c>
    </row>
    <row r="1770" spans="1:5" x14ac:dyDescent="0.2">
      <c r="A1770" s="55">
        <v>1709</v>
      </c>
      <c r="B1770" s="1232">
        <f>'Tax Sched 24'!D14</f>
        <v>10648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1884038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1196294</v>
      </c>
      <c r="C1792" s="14" t="s">
        <v>672</v>
      </c>
      <c r="D1792" s="14" t="str">
        <f t="shared" si="27"/>
        <v>Error?</v>
      </c>
    </row>
    <row r="1793" spans="1:4" x14ac:dyDescent="0.2">
      <c r="A1793" s="55">
        <v>1732</v>
      </c>
      <c r="B1793" s="1232">
        <f>'Tax Sched 24'!F5</f>
        <v>141072</v>
      </c>
      <c r="C1793" s="14" t="s">
        <v>672</v>
      </c>
      <c r="D1793" s="14" t="str">
        <f t="shared" si="27"/>
        <v>Error?</v>
      </c>
    </row>
    <row r="1794" spans="1:4" x14ac:dyDescent="0.2">
      <c r="A1794" s="55">
        <v>1733</v>
      </c>
      <c r="B1794" s="1232">
        <f>'Tax Sched 24'!F6</f>
        <v>221314</v>
      </c>
      <c r="C1794" s="14" t="s">
        <v>672</v>
      </c>
      <c r="D1794" s="14" t="str">
        <f t="shared" si="27"/>
        <v>Error?</v>
      </c>
    </row>
    <row r="1795" spans="1:4" x14ac:dyDescent="0.2">
      <c r="A1795" s="55">
        <v>1734</v>
      </c>
      <c r="B1795" s="1232">
        <f>'Tax Sched 24'!F7</f>
        <v>67715</v>
      </c>
      <c r="C1795" s="14" t="s">
        <v>672</v>
      </c>
      <c r="D1795" s="14" t="str">
        <f t="shared" si="27"/>
        <v>Error?</v>
      </c>
    </row>
    <row r="1796" spans="1:4" x14ac:dyDescent="0.2">
      <c r="A1796" s="55">
        <v>1735</v>
      </c>
      <c r="B1796" s="1232">
        <f>'Tax Sched 24'!F8</f>
        <v>45030</v>
      </c>
      <c r="C1796" s="14" t="s">
        <v>672</v>
      </c>
      <c r="D1796" s="14" t="str">
        <f t="shared" si="27"/>
        <v>Error?</v>
      </c>
    </row>
    <row r="1797" spans="1:4" x14ac:dyDescent="0.2">
      <c r="A1797" s="55">
        <v>1736</v>
      </c>
      <c r="B1797" s="1232">
        <f>'Tax Sched 24'!F10</f>
        <v>28215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200041</v>
      </c>
      <c r="C1800" s="14" t="s">
        <v>672</v>
      </c>
      <c r="D1800" s="14" t="str">
        <f t="shared" si="27"/>
        <v>Error?</v>
      </c>
    </row>
    <row r="1801" spans="1:4" x14ac:dyDescent="0.2">
      <c r="A1801" s="55">
        <v>1740</v>
      </c>
      <c r="B1801" s="1232">
        <f>'Tax Sched 24'!F12</f>
        <v>28215</v>
      </c>
      <c r="C1801" s="14" t="s">
        <v>672</v>
      </c>
      <c r="D1801" s="14" t="str">
        <f t="shared" si="27"/>
        <v>Error?</v>
      </c>
    </row>
    <row r="1802" spans="1:4" x14ac:dyDescent="0.2">
      <c r="A1802" s="55">
        <v>1741</v>
      </c>
      <c r="B1802" s="1232">
        <f>'Tax Sched 24'!F14</f>
        <v>11286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1196294</v>
      </c>
      <c r="D1808" s="14" t="str">
        <f t="shared" si="27"/>
        <v>Error?</v>
      </c>
    </row>
    <row r="1809" spans="1:4" x14ac:dyDescent="0.2">
      <c r="A1809" s="55">
        <v>1748</v>
      </c>
      <c r="B1809" s="1232">
        <f>'Tax Sched 24'!E5</f>
        <v>141072</v>
      </c>
      <c r="D1809" s="14" t="str">
        <f t="shared" si="27"/>
        <v>Error?</v>
      </c>
    </row>
    <row r="1810" spans="1:4" x14ac:dyDescent="0.2">
      <c r="A1810" s="55">
        <v>1749</v>
      </c>
      <c r="B1810" s="1232">
        <f>'Tax Sched 24'!E6</f>
        <v>221314</v>
      </c>
      <c r="D1810" s="14" t="str">
        <f t="shared" si="27"/>
        <v>Error?</v>
      </c>
    </row>
    <row r="1811" spans="1:4" x14ac:dyDescent="0.2">
      <c r="A1811" s="55">
        <v>1750</v>
      </c>
      <c r="B1811" s="1232">
        <f>'Tax Sched 24'!E7</f>
        <v>67715</v>
      </c>
      <c r="D1811" s="14" t="str">
        <f t="shared" si="27"/>
        <v>Error?</v>
      </c>
    </row>
    <row r="1812" spans="1:4" x14ac:dyDescent="0.2">
      <c r="A1812" s="55">
        <v>1751</v>
      </c>
      <c r="B1812" s="1232">
        <f>'Tax Sched 24'!E8</f>
        <v>45030</v>
      </c>
      <c r="D1812" s="14" t="str">
        <f t="shared" si="27"/>
        <v>Error?</v>
      </c>
    </row>
    <row r="1813" spans="1:4" x14ac:dyDescent="0.2">
      <c r="A1813" s="55">
        <v>1752</v>
      </c>
      <c r="B1813" s="1232">
        <f>'Tax Sched 24'!E10</f>
        <v>28215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200041</v>
      </c>
      <c r="D1816" s="14" t="str">
        <f t="shared" si="27"/>
        <v>Error?</v>
      </c>
    </row>
    <row r="1817" spans="1:4" x14ac:dyDescent="0.2">
      <c r="A1817" s="55">
        <v>1756</v>
      </c>
      <c r="B1817" s="1232">
        <f>'Tax Sched 24'!E12</f>
        <v>28215</v>
      </c>
      <c r="D1817" s="14" t="str">
        <f t="shared" si="27"/>
        <v>Error?</v>
      </c>
    </row>
    <row r="1818" spans="1:4" x14ac:dyDescent="0.2">
      <c r="A1818" s="55">
        <v>1757</v>
      </c>
      <c r="B1818" s="1232">
        <f>'Tax Sched 24'!E14</f>
        <v>11286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2012426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1740000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10648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10648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10648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158601</v>
      </c>
      <c r="D2008" s="14" t="str">
        <f t="shared" si="30"/>
        <v>Error?</v>
      </c>
    </row>
    <row r="2009" spans="1:4" x14ac:dyDescent="0.2">
      <c r="A2009" s="55">
        <v>1948</v>
      </c>
      <c r="B2009" s="1232">
        <f>'Cap Outlay Deprec 27'!C8</f>
        <v>11677386</v>
      </c>
      <c r="D2009" s="14" t="str">
        <f t="shared" si="30"/>
        <v>Error?</v>
      </c>
    </row>
    <row r="2010" spans="1:4" x14ac:dyDescent="0.2">
      <c r="A2010" s="55">
        <v>1949</v>
      </c>
      <c r="B2010" s="1232">
        <f>'Cap Outlay Deprec 27'!C10</f>
        <v>324123</v>
      </c>
      <c r="D2010" s="14" t="str">
        <f t="shared" si="30"/>
        <v>Error?</v>
      </c>
    </row>
    <row r="2011" spans="1:4" x14ac:dyDescent="0.2">
      <c r="A2011" s="55">
        <v>1950</v>
      </c>
      <c r="B2011" s="1232">
        <f>'Cap Outlay Deprec 27'!C12</f>
        <v>1147152</v>
      </c>
      <c r="D2011" s="14" t="str">
        <f t="shared" si="30"/>
        <v>Error?</v>
      </c>
    </row>
    <row r="2012" spans="1:4" x14ac:dyDescent="0.2">
      <c r="A2012" s="55">
        <v>1951</v>
      </c>
      <c r="B2012" s="1232">
        <f>'Cap Outlay Deprec 27'!C13</f>
        <v>106022</v>
      </c>
      <c r="D2012" s="14" t="str">
        <f t="shared" si="30"/>
        <v>Error?</v>
      </c>
    </row>
    <row r="2013" spans="1:4" x14ac:dyDescent="0.2">
      <c r="A2013" s="55">
        <v>1952</v>
      </c>
      <c r="B2013" s="1232">
        <f>'Cap Outlay Deprec 27'!C16</f>
        <v>13431311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25325</v>
      </c>
      <c r="D2017" s="14" t="str">
        <f t="shared" si="30"/>
        <v>Error?</v>
      </c>
    </row>
    <row r="2018" spans="1:4" x14ac:dyDescent="0.2">
      <c r="A2018" s="55">
        <v>1957</v>
      </c>
      <c r="B2018" s="1232">
        <f>'Cap Outlay Deprec 27'!D13</f>
        <v>63133</v>
      </c>
      <c r="D2018" s="14" t="str">
        <f t="shared" si="30"/>
        <v>Error?</v>
      </c>
    </row>
    <row r="2019" spans="1:4" x14ac:dyDescent="0.2">
      <c r="A2019" s="55">
        <v>1958</v>
      </c>
      <c r="B2019" s="1232">
        <f>'Cap Outlay Deprec 27'!D16</f>
        <v>88458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158601</v>
      </c>
      <c r="C2026" s="14" t="s">
        <v>672</v>
      </c>
      <c r="D2026" s="14" t="str">
        <f t="shared" si="30"/>
        <v>Error?</v>
      </c>
    </row>
    <row r="2027" spans="1:4" x14ac:dyDescent="0.2">
      <c r="A2027" s="55">
        <v>1966</v>
      </c>
      <c r="B2027" s="1232">
        <f>'Cap Outlay Deprec 27'!F8</f>
        <v>11677386</v>
      </c>
      <c r="C2027" s="14" t="s">
        <v>672</v>
      </c>
      <c r="D2027" s="14" t="str">
        <f t="shared" si="30"/>
        <v>Error?</v>
      </c>
    </row>
    <row r="2028" spans="1:4" x14ac:dyDescent="0.2">
      <c r="A2028" s="55">
        <v>1967</v>
      </c>
      <c r="B2028" s="1232">
        <f>'Cap Outlay Deprec 27'!F10</f>
        <v>324123</v>
      </c>
      <c r="C2028" s="14" t="s">
        <v>672</v>
      </c>
      <c r="D2028" s="14" t="str">
        <f t="shared" si="30"/>
        <v>Error?</v>
      </c>
    </row>
    <row r="2029" spans="1:4" x14ac:dyDescent="0.2">
      <c r="A2029" s="55">
        <v>1968</v>
      </c>
      <c r="B2029" s="1232">
        <f>'Cap Outlay Deprec 27'!F12</f>
        <v>1172477</v>
      </c>
      <c r="C2029" s="14" t="s">
        <v>672</v>
      </c>
      <c r="D2029" s="14" t="str">
        <f t="shared" si="30"/>
        <v>Error?</v>
      </c>
    </row>
    <row r="2030" spans="1:4" x14ac:dyDescent="0.2">
      <c r="A2030" s="55">
        <v>1969</v>
      </c>
      <c r="B2030" s="1232">
        <f>'Cap Outlay Deprec 27'!F13</f>
        <v>169155</v>
      </c>
      <c r="C2030" s="14" t="s">
        <v>672</v>
      </c>
      <c r="D2030" s="14" t="str">
        <f t="shared" si="30"/>
        <v>Error?</v>
      </c>
    </row>
    <row r="2031" spans="1:4" x14ac:dyDescent="0.2">
      <c r="A2031" s="55">
        <v>1970</v>
      </c>
      <c r="B2031" s="1232">
        <f>'Cap Outlay Deprec 27'!F16</f>
        <v>13519769</v>
      </c>
      <c r="C2031" s="14" t="s">
        <v>672</v>
      </c>
      <c r="D2031" s="14" t="str">
        <f t="shared" si="30"/>
        <v>Error?</v>
      </c>
    </row>
    <row r="2032" spans="1:4" x14ac:dyDescent="0.2">
      <c r="A2032" s="83">
        <v>1971</v>
      </c>
      <c r="D2032" s="14" t="str">
        <f t="shared" si="30"/>
        <v>OK</v>
      </c>
    </row>
    <row r="2033" spans="1:4" x14ac:dyDescent="0.2">
      <c r="A2033" s="55">
        <v>1972</v>
      </c>
      <c r="B2033" s="1232">
        <f>'Cap Outlay Deprec 27'!H8</f>
        <v>3067284</v>
      </c>
      <c r="D2033" s="14" t="str">
        <f t="shared" si="30"/>
        <v>Error?</v>
      </c>
    </row>
    <row r="2034" spans="1:4" x14ac:dyDescent="0.2">
      <c r="A2034" s="55">
        <v>1973</v>
      </c>
      <c r="B2034" s="1232">
        <f>'Cap Outlay Deprec 27'!H10</f>
        <v>261284</v>
      </c>
      <c r="D2034" s="14" t="str">
        <f t="shared" si="30"/>
        <v>Error?</v>
      </c>
    </row>
    <row r="2035" spans="1:4" x14ac:dyDescent="0.2">
      <c r="A2035" s="55">
        <v>1974</v>
      </c>
      <c r="B2035" s="1232">
        <f>'Cap Outlay Deprec 27'!H12</f>
        <v>861469</v>
      </c>
      <c r="D2035" s="14" t="str">
        <f t="shared" si="30"/>
        <v>Error?</v>
      </c>
    </row>
    <row r="2036" spans="1:4" x14ac:dyDescent="0.2">
      <c r="A2036" s="55">
        <v>1975</v>
      </c>
      <c r="B2036" s="1232">
        <f>'Cap Outlay Deprec 27'!H13</f>
        <v>63612</v>
      </c>
      <c r="D2036" s="14" t="str">
        <f t="shared" si="30"/>
        <v>Error?</v>
      </c>
    </row>
    <row r="2037" spans="1:4" x14ac:dyDescent="0.2">
      <c r="A2037" s="55">
        <v>1976</v>
      </c>
      <c r="B2037" s="1232">
        <f>'Cap Outlay Deprec 27'!H16</f>
        <v>4268792</v>
      </c>
      <c r="C2037" s="14" t="s">
        <v>672</v>
      </c>
      <c r="D2037" s="14" t="str">
        <f t="shared" si="30"/>
        <v>Error?</v>
      </c>
    </row>
    <row r="2038" spans="1:4" x14ac:dyDescent="0.2">
      <c r="A2038" s="83">
        <v>1977</v>
      </c>
      <c r="D2038" s="14" t="str">
        <f t="shared" si="30"/>
        <v>OK</v>
      </c>
    </row>
    <row r="2039" spans="1:4" x14ac:dyDescent="0.2">
      <c r="A2039" s="55">
        <v>1978</v>
      </c>
      <c r="B2039" s="1232">
        <f>'Cap Outlay Deprec 27'!I8</f>
        <v>223547</v>
      </c>
      <c r="D2039" s="14" t="str">
        <f t="shared" si="30"/>
        <v>Error?</v>
      </c>
    </row>
    <row r="2040" spans="1:4" x14ac:dyDescent="0.2">
      <c r="A2040" s="55">
        <v>1979</v>
      </c>
      <c r="B2040" s="1232">
        <f>'Cap Outlay Deprec 27'!I10</f>
        <v>7778</v>
      </c>
      <c r="D2040" s="14" t="str">
        <f t="shared" si="30"/>
        <v>Error?</v>
      </c>
    </row>
    <row r="2041" spans="1:4" x14ac:dyDescent="0.2">
      <c r="A2041" s="55">
        <v>1980</v>
      </c>
      <c r="B2041" s="1232">
        <f>'Cap Outlay Deprec 27'!I12</f>
        <v>51067</v>
      </c>
      <c r="D2041" s="14" t="str">
        <f t="shared" si="30"/>
        <v>Error?</v>
      </c>
    </row>
    <row r="2042" spans="1:4" x14ac:dyDescent="0.2">
      <c r="A2042" s="55">
        <v>1981</v>
      </c>
      <c r="B2042" s="1232">
        <f>'Cap Outlay Deprec 27'!I13</f>
        <v>33731</v>
      </c>
      <c r="D2042" s="14" t="str">
        <f t="shared" si="30"/>
        <v>Error?</v>
      </c>
    </row>
    <row r="2043" spans="1:4" x14ac:dyDescent="0.2">
      <c r="A2043" s="55">
        <v>1982</v>
      </c>
      <c r="B2043" s="1232">
        <f>'Cap Outlay Deprec 27'!I16</f>
        <v>319007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3290831</v>
      </c>
      <c r="C2051" s="14" t="s">
        <v>672</v>
      </c>
      <c r="D2051" s="14" t="str">
        <f t="shared" si="31"/>
        <v>Error?</v>
      </c>
    </row>
    <row r="2052" spans="1:4" x14ac:dyDescent="0.2">
      <c r="A2052" s="55">
        <v>1991</v>
      </c>
      <c r="B2052" s="1232">
        <f>'Cap Outlay Deprec 27'!K10</f>
        <v>269062</v>
      </c>
      <c r="C2052" s="14" t="s">
        <v>672</v>
      </c>
      <c r="D2052" s="14" t="str">
        <f t="shared" si="31"/>
        <v>Error?</v>
      </c>
    </row>
    <row r="2053" spans="1:4" x14ac:dyDescent="0.2">
      <c r="A2053" s="55">
        <v>1992</v>
      </c>
      <c r="B2053" s="1232">
        <f>'Cap Outlay Deprec 27'!K12</f>
        <v>912536</v>
      </c>
      <c r="C2053" s="14" t="s">
        <v>672</v>
      </c>
      <c r="D2053" s="14" t="str">
        <f t="shared" si="31"/>
        <v>Error?</v>
      </c>
    </row>
    <row r="2054" spans="1:4" x14ac:dyDescent="0.2">
      <c r="A2054" s="55">
        <v>1993</v>
      </c>
      <c r="B2054" s="1232">
        <f>'Cap Outlay Deprec 27'!K13</f>
        <v>97343</v>
      </c>
      <c r="C2054" s="14" t="s">
        <v>672</v>
      </c>
      <c r="D2054" s="14" t="str">
        <f t="shared" si="31"/>
        <v>Error?</v>
      </c>
    </row>
    <row r="2055" spans="1:4" x14ac:dyDescent="0.2">
      <c r="A2055" s="55">
        <v>1994</v>
      </c>
      <c r="B2055" s="1232">
        <f>'Cap Outlay Deprec 27'!K16</f>
        <v>4587799</v>
      </c>
      <c r="C2055" s="14" t="s">
        <v>672</v>
      </c>
      <c r="D2055" s="14" t="str">
        <f t="shared" si="31"/>
        <v>Error?</v>
      </c>
    </row>
    <row r="2056" spans="1:4" x14ac:dyDescent="0.2">
      <c r="A2056" s="55">
        <v>1995</v>
      </c>
      <c r="B2056" s="1232">
        <f>'Cap Outlay Deprec 27'!L5</f>
        <v>158601</v>
      </c>
      <c r="C2056" s="14" t="s">
        <v>672</v>
      </c>
      <c r="D2056" s="14" t="str">
        <f t="shared" si="31"/>
        <v>Error?</v>
      </c>
    </row>
    <row r="2057" spans="1:4" x14ac:dyDescent="0.2">
      <c r="A2057" s="55">
        <v>1996</v>
      </c>
      <c r="B2057" s="1232">
        <f>'Cap Outlay Deprec 27'!L8</f>
        <v>8386555</v>
      </c>
      <c r="C2057" s="14" t="s">
        <v>672</v>
      </c>
      <c r="D2057" s="14" t="str">
        <f t="shared" si="31"/>
        <v>Error?</v>
      </c>
    </row>
    <row r="2058" spans="1:4" x14ac:dyDescent="0.2">
      <c r="A2058" s="55">
        <v>1997</v>
      </c>
      <c r="B2058" s="1232">
        <f>'Cap Outlay Deprec 27'!L10</f>
        <v>55061</v>
      </c>
      <c r="C2058" s="14" t="s">
        <v>672</v>
      </c>
      <c r="D2058" s="14" t="str">
        <f t="shared" si="31"/>
        <v>Error?</v>
      </c>
    </row>
    <row r="2059" spans="1:4" x14ac:dyDescent="0.2">
      <c r="A2059" s="55">
        <v>1998</v>
      </c>
      <c r="B2059" s="1232">
        <f>'Cap Outlay Deprec 27'!L12</f>
        <v>259941</v>
      </c>
      <c r="C2059" s="14" t="s">
        <v>672</v>
      </c>
      <c r="D2059" s="14" t="str">
        <f t="shared" si="31"/>
        <v>Error?</v>
      </c>
    </row>
    <row r="2060" spans="1:4" x14ac:dyDescent="0.2">
      <c r="A2060" s="55">
        <v>1999</v>
      </c>
      <c r="B2060" s="1232">
        <f>'Cap Outlay Deprec 27'!L13</f>
        <v>71812</v>
      </c>
      <c r="C2060" s="14" t="s">
        <v>672</v>
      </c>
      <c r="D2060" s="14" t="str">
        <f t="shared" si="31"/>
        <v>Error?</v>
      </c>
    </row>
    <row r="2061" spans="1:4" x14ac:dyDescent="0.2">
      <c r="A2061" s="55">
        <v>2000</v>
      </c>
      <c r="B2061" s="1232">
        <f>'Cap Outlay Deprec 27'!L16</f>
        <v>8931970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228747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228747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1877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15596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1351138</v>
      </c>
      <c r="C2551" s="14" t="s">
        <v>672</v>
      </c>
      <c r="D2551" s="14" t="str">
        <f t="shared" si="38"/>
        <v>Error?</v>
      </c>
    </row>
    <row r="2552" spans="1:4" x14ac:dyDescent="0.2">
      <c r="A2552" s="83">
        <v>2491</v>
      </c>
      <c r="D2552" s="14" t="str">
        <f t="shared" si="38"/>
        <v>OK</v>
      </c>
    </row>
    <row r="2553" spans="1:4" x14ac:dyDescent="0.2">
      <c r="A2553" s="55">
        <v>2492</v>
      </c>
      <c r="B2553" s="1232">
        <f>'Acct Summary 7-8'!C6</f>
        <v>1129543</v>
      </c>
      <c r="C2553" s="14" t="s">
        <v>672</v>
      </c>
      <c r="D2553" s="14" t="str">
        <f t="shared" si="38"/>
        <v>Error?</v>
      </c>
    </row>
    <row r="2554" spans="1:4" x14ac:dyDescent="0.2">
      <c r="A2554" s="55">
        <v>2493</v>
      </c>
      <c r="B2554" s="1232">
        <f>'Acct Summary 7-8'!C7</f>
        <v>309937</v>
      </c>
      <c r="C2554" s="14" t="s">
        <v>672</v>
      </c>
      <c r="D2554" s="14" t="str">
        <f t="shared" si="38"/>
        <v>Error?</v>
      </c>
    </row>
    <row r="2555" spans="1:4" x14ac:dyDescent="0.2">
      <c r="A2555" s="55">
        <v>2494</v>
      </c>
      <c r="B2555" s="1232">
        <f>'Acct Summary 7-8'!C8</f>
        <v>2790618</v>
      </c>
      <c r="C2555" s="14" t="s">
        <v>672</v>
      </c>
      <c r="D2555" s="14" t="str">
        <f t="shared" si="38"/>
        <v>Error?</v>
      </c>
    </row>
    <row r="2556" spans="1:4" x14ac:dyDescent="0.2">
      <c r="A2556" s="55">
        <v>2495</v>
      </c>
      <c r="B2556" s="1232">
        <f>'Acct Summary 7-8'!C12</f>
        <v>1363394</v>
      </c>
      <c r="C2556" s="14" t="s">
        <v>672</v>
      </c>
      <c r="D2556" s="14" t="str">
        <f t="shared" si="38"/>
        <v>Error?</v>
      </c>
    </row>
    <row r="2557" spans="1:4" x14ac:dyDescent="0.2">
      <c r="A2557" s="55">
        <v>2496</v>
      </c>
      <c r="B2557" s="1232">
        <f>'Acct Summary 7-8'!C13</f>
        <v>1213946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238721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2816061</v>
      </c>
      <c r="C2561" s="14" t="s">
        <v>672</v>
      </c>
      <c r="D2561" s="14" t="str">
        <f t="shared" si="39"/>
        <v>Error?</v>
      </c>
    </row>
    <row r="2562" spans="1:4" x14ac:dyDescent="0.2">
      <c r="A2562" s="55">
        <v>2501</v>
      </c>
      <c r="B2562" s="1232">
        <f>'Acct Summary 7-8'!C20</f>
        <v>-25443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133397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133397</v>
      </c>
      <c r="C2568" s="14" t="s">
        <v>672</v>
      </c>
      <c r="D2568" s="14" t="str">
        <f t="shared" si="39"/>
        <v>Error?</v>
      </c>
    </row>
    <row r="2569" spans="1:4" x14ac:dyDescent="0.2">
      <c r="A2569" s="55">
        <v>2508</v>
      </c>
      <c r="B2569" s="1232">
        <f>'Acct Summary 7-8'!D13</f>
        <v>143613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143613</v>
      </c>
      <c r="C2573" s="14" t="s">
        <v>672</v>
      </c>
      <c r="D2573" s="14" t="str">
        <f t="shared" si="39"/>
        <v>Error?</v>
      </c>
    </row>
    <row r="2574" spans="1:4" x14ac:dyDescent="0.2">
      <c r="A2574" s="55">
        <v>2513</v>
      </c>
      <c r="B2574" s="1232">
        <f>'Acct Summary 7-8'!D20</f>
        <v>-10216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63991</v>
      </c>
      <c r="C2591" s="14" t="s">
        <v>672</v>
      </c>
      <c r="D2591" s="14" t="str">
        <f t="shared" si="39"/>
        <v>Error?</v>
      </c>
    </row>
    <row r="2592" spans="1:4" x14ac:dyDescent="0.2">
      <c r="A2592" s="83">
        <v>2531</v>
      </c>
      <c r="D2592" s="14" t="str">
        <f t="shared" si="39"/>
        <v>OK</v>
      </c>
    </row>
    <row r="2593" spans="1:4" x14ac:dyDescent="0.2">
      <c r="A2593" s="55">
        <v>2532</v>
      </c>
      <c r="B2593" s="1232">
        <f>'Acct Summary 7-8'!F6</f>
        <v>378379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442370</v>
      </c>
      <c r="C2595" s="14" t="s">
        <v>672</v>
      </c>
      <c r="D2595" s="14" t="str">
        <f t="shared" si="39"/>
        <v>Error?</v>
      </c>
    </row>
    <row r="2596" spans="1:4" x14ac:dyDescent="0.2">
      <c r="A2596" s="55">
        <v>2535</v>
      </c>
      <c r="B2596" s="1232">
        <f>'Acct Summary 7-8'!F13</f>
        <v>442506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442506</v>
      </c>
      <c r="C2600" s="14" t="s">
        <v>672</v>
      </c>
      <c r="D2600" s="14" t="str">
        <f t="shared" si="39"/>
        <v>Error?</v>
      </c>
    </row>
    <row r="2601" spans="1:4" x14ac:dyDescent="0.2">
      <c r="A2601" s="55">
        <v>2540</v>
      </c>
      <c r="B2601" s="1232">
        <f>'Acct Summary 7-8'!F20</f>
        <v>-136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85215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85215</v>
      </c>
      <c r="C2606" s="14" t="s">
        <v>672</v>
      </c>
      <c r="D2606" s="14" t="str">
        <f t="shared" si="39"/>
        <v>Error?</v>
      </c>
    </row>
    <row r="2607" spans="1:4" x14ac:dyDescent="0.2">
      <c r="A2607" s="55">
        <v>2546</v>
      </c>
      <c r="B2607" s="1232">
        <f>'Acct Summary 7-8'!G12</f>
        <v>17520</v>
      </c>
      <c r="C2607" s="14" t="s">
        <v>672</v>
      </c>
      <c r="D2607" s="14" t="str">
        <f t="shared" si="39"/>
        <v>Error?</v>
      </c>
    </row>
    <row r="2608" spans="1:4" x14ac:dyDescent="0.2">
      <c r="A2608" s="55">
        <v>2547</v>
      </c>
      <c r="B2608" s="1232">
        <f>'Acct Summary 7-8'!G13</f>
        <v>68593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86113</v>
      </c>
      <c r="C2612" s="14" t="s">
        <v>672</v>
      </c>
      <c r="D2612" s="14" t="str">
        <f t="shared" si="39"/>
        <v>Error?</v>
      </c>
    </row>
    <row r="2613" spans="1:4" x14ac:dyDescent="0.2">
      <c r="A2613" s="55">
        <v>2552</v>
      </c>
      <c r="B2613" s="1232">
        <f>'Acct Summary 7-8'!G20</f>
        <v>-898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220950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220950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224893</v>
      </c>
      <c r="C2634" s="14" t="s">
        <v>672</v>
      </c>
      <c r="D2634" s="14" t="str">
        <f t="shared" si="40"/>
        <v>Error?</v>
      </c>
    </row>
    <row r="2635" spans="1:4" x14ac:dyDescent="0.2">
      <c r="A2635" s="55">
        <v>2574</v>
      </c>
      <c r="B2635" s="1232">
        <f>'Acct Summary 7-8'!E17</f>
        <v>224893</v>
      </c>
      <c r="C2635" s="14" t="s">
        <v>672</v>
      </c>
      <c r="D2635" s="14" t="str">
        <f t="shared" si="40"/>
        <v>Error?</v>
      </c>
    </row>
    <row r="2636" spans="1:4" x14ac:dyDescent="0.2">
      <c r="A2636" s="55">
        <v>2575</v>
      </c>
      <c r="B2636" s="1232">
        <f>'Acct Summary 7-8'!E20</f>
        <v>-3943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272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272</v>
      </c>
      <c r="C2658" s="14" t="s">
        <v>672</v>
      </c>
      <c r="D2658" s="14" t="str">
        <f t="shared" si="40"/>
        <v>Error?</v>
      </c>
    </row>
    <row r="2659" spans="1:4" x14ac:dyDescent="0.2">
      <c r="A2659" s="55">
        <v>2598</v>
      </c>
      <c r="B2659" s="1232">
        <f>'Acct Summary 7-8'!H13</f>
        <v>2580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2580</v>
      </c>
      <c r="C2661" s="14" t="s">
        <v>672</v>
      </c>
      <c r="D2661" s="14" t="str">
        <f t="shared" si="40"/>
        <v>Error?</v>
      </c>
    </row>
    <row r="2662" spans="1:4" x14ac:dyDescent="0.2">
      <c r="A2662" s="55">
        <v>2601</v>
      </c>
      <c r="B2662" s="1232">
        <f>'Acct Summary 7-8'!H20</f>
        <v>-2308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175000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180706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25678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180706</v>
      </c>
      <c r="D2912" s="14" t="str">
        <f t="shared" si="44"/>
        <v>Error?</v>
      </c>
    </row>
    <row r="2913" spans="1:4" x14ac:dyDescent="0.2">
      <c r="A2913" s="55">
        <v>2852</v>
      </c>
      <c r="B2913" s="1232">
        <f>'Assets-Liab 5-6'!I41</f>
        <v>180706</v>
      </c>
      <c r="C2913" s="14" t="s">
        <v>672</v>
      </c>
      <c r="D2913" s="14" t="str">
        <f t="shared" si="44"/>
        <v>Error?</v>
      </c>
    </row>
    <row r="2914" spans="1:4" x14ac:dyDescent="0.2">
      <c r="A2914" s="55">
        <v>2853</v>
      </c>
      <c r="B2914" s="1232">
        <f>'Assets-Liab 5-6'!L33</f>
        <v>25678</v>
      </c>
      <c r="D2914" s="14" t="str">
        <f t="shared" si="44"/>
        <v>Error?</v>
      </c>
    </row>
    <row r="2915" spans="1:4" x14ac:dyDescent="0.2">
      <c r="A2915" s="83">
        <v>2854</v>
      </c>
      <c r="D2915" s="14" t="str">
        <f t="shared" si="44"/>
        <v>OK</v>
      </c>
    </row>
    <row r="2916" spans="1:4" x14ac:dyDescent="0.2">
      <c r="A2916" s="55">
        <v>2855</v>
      </c>
      <c r="B2916" s="1232">
        <f>'Assets-Liab 5-6'!L34</f>
        <v>25678</v>
      </c>
      <c r="C2916" s="14" t="s">
        <v>672</v>
      </c>
      <c r="D2916" s="14" t="str">
        <f t="shared" si="44"/>
        <v>Error?</v>
      </c>
    </row>
    <row r="2917" spans="1:4" x14ac:dyDescent="0.2">
      <c r="A2917" s="55">
        <v>2856</v>
      </c>
      <c r="B2917" s="1232">
        <f>'Assets-Liab 5-6'!L41</f>
        <v>25678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12000</v>
      </c>
      <c r="D2955" s="14" t="str">
        <f t="shared" si="45"/>
        <v>Error?</v>
      </c>
    </row>
    <row r="2956" spans="1:4" x14ac:dyDescent="0.2">
      <c r="A2956" s="55">
        <v>2895</v>
      </c>
      <c r="B2956" s="1232">
        <f>'Expenditures 15-22'!H79</f>
        <v>168117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46707</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1923</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12000</v>
      </c>
      <c r="C2973" s="14" t="s">
        <v>672</v>
      </c>
      <c r="D2973" s="14" t="str">
        <f t="shared" si="45"/>
        <v>Error?</v>
      </c>
    </row>
    <row r="2974" spans="1:4" x14ac:dyDescent="0.2">
      <c r="A2974" s="55">
        <v>2913</v>
      </c>
      <c r="B2974" s="1232">
        <f>'Expenditures 15-22'!K79</f>
        <v>168117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46707</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1923</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10821</v>
      </c>
      <c r="D3055" s="14" t="str">
        <f t="shared" si="46"/>
        <v>Error?</v>
      </c>
    </row>
    <row r="3056" spans="1:4" x14ac:dyDescent="0.2">
      <c r="A3056" s="55">
        <v>2995</v>
      </c>
      <c r="B3056" s="1232">
        <f>'Expenditures 15-22'!D10</f>
        <v>1663</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12484</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14775</v>
      </c>
      <c r="C3225" s="14" t="s">
        <v>672</v>
      </c>
      <c r="D3225" s="14" t="str">
        <f t="shared" si="49"/>
        <v>Error?</v>
      </c>
    </row>
    <row r="3226" spans="1:4" x14ac:dyDescent="0.2">
      <c r="A3226" s="55">
        <v>3165</v>
      </c>
      <c r="B3226" s="1232">
        <f>'Acct Summary 7-8'!I8</f>
        <v>14775</v>
      </c>
      <c r="C3226" s="14" t="s">
        <v>672</v>
      </c>
      <c r="D3226" s="14" t="str">
        <f t="shared" si="49"/>
        <v>Error?</v>
      </c>
    </row>
    <row r="3227" spans="1:4" x14ac:dyDescent="0.2">
      <c r="A3227" s="55">
        <v>3166</v>
      </c>
      <c r="B3227" s="1232">
        <f>'Acct Summary 7-8'!I20</f>
        <v>14775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-25443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-10216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-136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-898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-3943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-2308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14775</v>
      </c>
      <c r="C3320" s="14" t="s">
        <v>672</v>
      </c>
      <c r="D3320" s="14" t="str">
        <f t="shared" si="50"/>
        <v>Error?</v>
      </c>
    </row>
    <row r="3321" spans="1:4" x14ac:dyDescent="0.2">
      <c r="A3321" s="55">
        <v>3260</v>
      </c>
      <c r="B3321" s="1232">
        <f>'Acct Summary 7-8'!I79</f>
        <v>165931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180706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174060</v>
      </c>
      <c r="D3366" s="14" t="str">
        <f t="shared" si="51"/>
        <v>Error?</v>
      </c>
    </row>
    <row r="3367" spans="1:4" x14ac:dyDescent="0.2">
      <c r="A3367" s="55">
        <v>3306</v>
      </c>
      <c r="B3367" s="1232">
        <f>'Expenditures 15-22'!C19</f>
        <v>1260</v>
      </c>
      <c r="D3367" s="14" t="str">
        <f t="shared" si="51"/>
        <v>Error?</v>
      </c>
    </row>
    <row r="3368" spans="1:4" x14ac:dyDescent="0.2">
      <c r="A3368" s="55">
        <v>3307</v>
      </c>
      <c r="B3368" s="1232">
        <f>'Expenditures 15-22'!D8</f>
        <v>30507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1082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205649</v>
      </c>
      <c r="C3380" s="14" t="s">
        <v>672</v>
      </c>
      <c r="D3380" s="14" t="str">
        <f t="shared" si="51"/>
        <v>Error?</v>
      </c>
    </row>
    <row r="3381" spans="1:4" x14ac:dyDescent="0.2">
      <c r="A3381" s="55">
        <v>3320</v>
      </c>
      <c r="B3381" s="1232">
        <f>'Expenditures 15-22'!K19</f>
        <v>1260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11700</v>
      </c>
      <c r="D3387" s="14" t="str">
        <f t="shared" si="51"/>
        <v>Error?</v>
      </c>
    </row>
    <row r="3388" spans="1:4" x14ac:dyDescent="0.2">
      <c r="A3388" s="55">
        <v>3327</v>
      </c>
      <c r="B3388" s="1232">
        <f>'Expenditures 15-22'!D211</f>
        <v>2878</v>
      </c>
      <c r="D3388" s="14" t="str">
        <f t="shared" si="51"/>
        <v>Error?</v>
      </c>
    </row>
    <row r="3389" spans="1:4" x14ac:dyDescent="0.2">
      <c r="A3389" s="55">
        <v>3328</v>
      </c>
      <c r="B3389" s="1232">
        <f>'Expenditures 15-22'!D222</f>
        <v>205</v>
      </c>
      <c r="D3389" s="14" t="str">
        <f t="shared" si="51"/>
        <v>Error?</v>
      </c>
    </row>
    <row r="3390" spans="1:4" x14ac:dyDescent="0.2">
      <c r="A3390" s="55">
        <v>3329</v>
      </c>
      <c r="B3390" s="1232">
        <f>'Expenditures 15-22'!K209</f>
        <v>11700</v>
      </c>
      <c r="C3390" s="14" t="s">
        <v>672</v>
      </c>
      <c r="D3390" s="14" t="str">
        <f t="shared" si="51"/>
        <v>Error?</v>
      </c>
    </row>
    <row r="3391" spans="1:4" x14ac:dyDescent="0.2">
      <c r="A3391" s="55">
        <v>3330</v>
      </c>
      <c r="B3391" s="1232">
        <f>'Expenditures 15-22'!K211</f>
        <v>2878</v>
      </c>
      <c r="C3391" s="14" t="s">
        <v>672</v>
      </c>
      <c r="D3391" s="14" t="str">
        <f t="shared" ref="D3391:D3454" si="52">IF(ISBLANK(B3391),"OK",IF(A3391-B3391=0,"OK","Error?"))</f>
        <v>Error?</v>
      </c>
    </row>
    <row r="3392" spans="1:4" x14ac:dyDescent="0.2">
      <c r="A3392" s="55">
        <v>3331</v>
      </c>
      <c r="B3392" s="1232">
        <f>'Expenditures 15-22'!K222</f>
        <v>205</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229538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2207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12854</v>
      </c>
      <c r="D3417" s="14" t="str">
        <f t="shared" si="52"/>
        <v>Error?</v>
      </c>
    </row>
    <row r="3418" spans="1:4" x14ac:dyDescent="0.2">
      <c r="A3418" s="83">
        <v>3357</v>
      </c>
      <c r="D3418" s="14" t="str">
        <f t="shared" si="52"/>
        <v>OK</v>
      </c>
    </row>
    <row r="3419" spans="1:4" x14ac:dyDescent="0.2">
      <c r="A3419" s="55">
        <v>3358</v>
      </c>
      <c r="B3419" s="1232">
        <f>'Assets-Liab 5-6'!F4</f>
        <v>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22429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2207</v>
      </c>
      <c r="D3425" s="14" t="str">
        <f t="shared" si="52"/>
        <v>Error?</v>
      </c>
    </row>
    <row r="3426" spans="1:4" x14ac:dyDescent="0.2">
      <c r="A3426" s="83">
        <v>3365</v>
      </c>
      <c r="D3426" s="14" t="str">
        <f t="shared" si="52"/>
        <v>OK</v>
      </c>
    </row>
    <row r="3427" spans="1:4" x14ac:dyDescent="0.2">
      <c r="A3427" s="55">
        <v>3366</v>
      </c>
      <c r="B3427" s="1232">
        <f>'Assets-Liab 5-6'!I4</f>
        <v>5706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25678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39390</v>
      </c>
      <c r="C3446" s="14" t="s">
        <v>672</v>
      </c>
      <c r="D3446" s="14" t="str">
        <f t="shared" si="52"/>
        <v>Error?</v>
      </c>
    </row>
    <row r="3447" spans="1:4" x14ac:dyDescent="0.2">
      <c r="A3447" s="55">
        <v>3386</v>
      </c>
      <c r="B3447" s="1232">
        <f>'Tax Sched 24'!D16</f>
        <v>39390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45030</v>
      </c>
      <c r="C3449" s="14" t="s">
        <v>672</v>
      </c>
      <c r="D3449" s="14" t="str">
        <f t="shared" si="52"/>
        <v>Error?</v>
      </c>
    </row>
    <row r="3450" spans="1:4" x14ac:dyDescent="0.2">
      <c r="A3450" s="55">
        <v>3389</v>
      </c>
      <c r="B3450" s="1232">
        <f>'Tax Sched 24'!E16</f>
        <v>45030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28573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225000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253573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253573</v>
      </c>
      <c r="D3567" s="14" t="str">
        <f t="shared" si="54"/>
        <v>Error?</v>
      </c>
    </row>
    <row r="3568" spans="1:4" x14ac:dyDescent="0.2">
      <c r="A3568" s="55">
        <v>3507</v>
      </c>
      <c r="B3568" s="1232">
        <f>'Assets-Liab 5-6'!K41</f>
        <v>253573</v>
      </c>
      <c r="C3568" s="14" t="s">
        <v>672</v>
      </c>
      <c r="D3568" s="14" t="str">
        <f t="shared" si="54"/>
        <v>Error?</v>
      </c>
    </row>
    <row r="3569" spans="1:4" x14ac:dyDescent="0.2">
      <c r="A3569" s="55">
        <v>3508</v>
      </c>
      <c r="B3569" s="1232">
        <f>'Acct Summary 7-8'!K4</f>
        <v>27715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27715</v>
      </c>
      <c r="C3571" s="14" t="s">
        <v>672</v>
      </c>
      <c r="D3571" s="14" t="str">
        <f t="shared" si="54"/>
        <v>Error?</v>
      </c>
    </row>
    <row r="3572" spans="1:4" x14ac:dyDescent="0.2">
      <c r="A3572" s="55">
        <v>3511</v>
      </c>
      <c r="B3572" s="1232">
        <f>'Acct Summary 7-8'!K13</f>
        <v>5875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5875</v>
      </c>
      <c r="C3575" s="14" t="s">
        <v>672</v>
      </c>
      <c r="D3575" s="14" t="str">
        <f t="shared" si="54"/>
        <v>Error?</v>
      </c>
    </row>
    <row r="3576" spans="1:4" x14ac:dyDescent="0.2">
      <c r="A3576" s="55">
        <v>3515</v>
      </c>
      <c r="B3576" s="1232">
        <f>'Acct Summary 7-8'!K20</f>
        <v>21840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21840</v>
      </c>
      <c r="C3588" s="14" t="s">
        <v>672</v>
      </c>
      <c r="D3588" s="14" t="str">
        <f t="shared" si="55"/>
        <v>Error?</v>
      </c>
    </row>
    <row r="3589" spans="1:4" x14ac:dyDescent="0.2">
      <c r="A3589" s="55">
        <v>3528</v>
      </c>
      <c r="B3589" s="1232">
        <f>'Acct Summary 7-8'!K79</f>
        <v>231733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253573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5875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5875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5875</v>
      </c>
      <c r="C3635" s="14" t="s">
        <v>672</v>
      </c>
      <c r="D3635" s="14" t="str">
        <f t="shared" si="55"/>
        <v>Error?</v>
      </c>
    </row>
    <row r="3636" spans="1:4" x14ac:dyDescent="0.2">
      <c r="A3636" s="55">
        <v>3575</v>
      </c>
      <c r="B3636" s="1232">
        <f>'Expenditures 15-22'!E354</f>
        <v>5875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5875</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5875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5875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5875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21840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14002</v>
      </c>
      <c r="C3725" s="14" t="s">
        <v>672</v>
      </c>
      <c r="D3725" s="14" t="str">
        <f t="shared" si="57"/>
        <v>Error?</v>
      </c>
    </row>
    <row r="3726" spans="1:4" x14ac:dyDescent="0.2">
      <c r="A3726" s="55">
        <v>3665</v>
      </c>
      <c r="B3726" s="1232">
        <f>'Tax Sched 24'!D13</f>
        <v>14002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28214</v>
      </c>
      <c r="C3728" s="14" t="s">
        <v>672</v>
      </c>
      <c r="D3728" s="14" t="str">
        <f t="shared" si="57"/>
        <v>Error?</v>
      </c>
    </row>
    <row r="3729" spans="1:4" x14ac:dyDescent="0.2">
      <c r="A3729" s="55">
        <v>3668</v>
      </c>
      <c r="B3729" s="1232">
        <f>'Tax Sched 24'!E13</f>
        <v>28214</v>
      </c>
      <c r="D3729" s="14" t="str">
        <f t="shared" si="57"/>
        <v>Error?</v>
      </c>
    </row>
    <row r="3730" spans="1:4" x14ac:dyDescent="0.2">
      <c r="A3730" s="55">
        <v>3669</v>
      </c>
      <c r="B3730" s="1232">
        <f>'ICR Computation 30'!E10</f>
        <v>68401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727095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3517713</v>
      </c>
      <c r="C4122" s="14" t="s">
        <v>672</v>
      </c>
      <c r="D4122" s="14" t="str">
        <f t="shared" si="63"/>
        <v>Error?</v>
      </c>
    </row>
    <row r="4123" spans="1:4" x14ac:dyDescent="0.2">
      <c r="A4123" s="55">
        <v>4062</v>
      </c>
      <c r="B4123" s="1232">
        <f>'Acct Summary 7-8'!D10</f>
        <v>133397</v>
      </c>
      <c r="C4123" s="14" t="s">
        <v>672</v>
      </c>
      <c r="D4123" s="14" t="str">
        <f t="shared" si="63"/>
        <v>Error?</v>
      </c>
    </row>
    <row r="4124" spans="1:4" x14ac:dyDescent="0.2">
      <c r="A4124" s="55">
        <v>4063</v>
      </c>
      <c r="B4124" s="1232">
        <f>'Acct Summary 7-8'!E10</f>
        <v>220950</v>
      </c>
      <c r="C4124" s="14" t="s">
        <v>672</v>
      </c>
      <c r="D4124" s="14" t="str">
        <f t="shared" si="63"/>
        <v>Error?</v>
      </c>
    </row>
    <row r="4125" spans="1:4" x14ac:dyDescent="0.2">
      <c r="A4125" s="55">
        <v>4064</v>
      </c>
      <c r="B4125" s="1232">
        <f>'Acct Summary 7-8'!F10</f>
        <v>442370</v>
      </c>
      <c r="C4125" s="14" t="s">
        <v>672</v>
      </c>
      <c r="D4125" s="14" t="str">
        <f t="shared" si="63"/>
        <v>Error?</v>
      </c>
    </row>
    <row r="4126" spans="1:4" x14ac:dyDescent="0.2">
      <c r="A4126" s="55">
        <v>4065</v>
      </c>
      <c r="B4126" s="1232">
        <f>'Acct Summary 7-8'!G10</f>
        <v>85215</v>
      </c>
      <c r="C4126" s="14" t="s">
        <v>672</v>
      </c>
      <c r="D4126" s="14" t="str">
        <f t="shared" si="63"/>
        <v>Error?</v>
      </c>
    </row>
    <row r="4127" spans="1:4" x14ac:dyDescent="0.2">
      <c r="A4127" s="55">
        <v>4066</v>
      </c>
      <c r="B4127" s="1232">
        <f>'Acct Summary 7-8'!H10</f>
        <v>272</v>
      </c>
      <c r="C4127" s="14" t="s">
        <v>672</v>
      </c>
      <c r="D4127" s="14" t="str">
        <f t="shared" si="63"/>
        <v>Error?</v>
      </c>
    </row>
    <row r="4128" spans="1:4" x14ac:dyDescent="0.2">
      <c r="A4128" s="55">
        <v>4067</v>
      </c>
      <c r="B4128" s="1232">
        <f>'Acct Summary 7-8'!I10</f>
        <v>14775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27715</v>
      </c>
      <c r="C4130" s="14" t="s">
        <v>672</v>
      </c>
      <c r="D4130" s="14" t="str">
        <f t="shared" si="63"/>
        <v>Error?</v>
      </c>
    </row>
    <row r="4131" spans="1:4" x14ac:dyDescent="0.2">
      <c r="A4131" s="55">
        <v>4070</v>
      </c>
      <c r="B4131" s="1232">
        <f>'Acct Summary 7-8'!C18</f>
        <v>727095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3543156</v>
      </c>
      <c r="C4136" s="14" t="s">
        <v>672</v>
      </c>
      <c r="D4136" s="14" t="str">
        <f t="shared" si="63"/>
        <v>Error?</v>
      </c>
    </row>
    <row r="4137" spans="1:4" x14ac:dyDescent="0.2">
      <c r="A4137" s="55">
        <v>4076</v>
      </c>
      <c r="B4137" s="1232">
        <f>'Acct Summary 7-8'!D19</f>
        <v>143613</v>
      </c>
      <c r="C4137" s="14" t="s">
        <v>672</v>
      </c>
      <c r="D4137" s="14" t="str">
        <f t="shared" si="63"/>
        <v>Error?</v>
      </c>
    </row>
    <row r="4138" spans="1:4" x14ac:dyDescent="0.2">
      <c r="A4138" s="55">
        <v>4077</v>
      </c>
      <c r="B4138" s="1232">
        <f>'Acct Summary 7-8'!E19</f>
        <v>224893</v>
      </c>
      <c r="C4138" s="14" t="s">
        <v>672</v>
      </c>
      <c r="D4138" s="14" t="str">
        <f t="shared" si="63"/>
        <v>Error?</v>
      </c>
    </row>
    <row r="4139" spans="1:4" x14ac:dyDescent="0.2">
      <c r="A4139" s="55">
        <v>4078</v>
      </c>
      <c r="B4139" s="1232">
        <f>'Acct Summary 7-8'!F19</f>
        <v>442506</v>
      </c>
      <c r="C4139" s="14" t="s">
        <v>672</v>
      </c>
      <c r="D4139" s="14" t="str">
        <f t="shared" si="63"/>
        <v>Error?</v>
      </c>
    </row>
    <row r="4140" spans="1:4" x14ac:dyDescent="0.2">
      <c r="A4140" s="55">
        <v>4079</v>
      </c>
      <c r="B4140" s="1232">
        <f>'Acct Summary 7-8'!G19</f>
        <v>86113</v>
      </c>
      <c r="C4140" s="14" t="s">
        <v>672</v>
      </c>
      <c r="D4140" s="14" t="str">
        <f t="shared" si="63"/>
        <v>Error?</v>
      </c>
    </row>
    <row r="4141" spans="1:4" x14ac:dyDescent="0.2">
      <c r="A4141" s="55">
        <v>4080</v>
      </c>
      <c r="B4141" s="1232">
        <f>'Acct Summary 7-8'!H19</f>
        <v>2580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5875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1605000</v>
      </c>
      <c r="C4171" s="14" t="s">
        <v>672</v>
      </c>
      <c r="D4171" s="14" t="str">
        <f t="shared" si="64"/>
        <v>Error?</v>
      </c>
    </row>
    <row r="4172" spans="1:4" x14ac:dyDescent="0.2">
      <c r="A4172" s="55">
        <v>4111</v>
      </c>
      <c r="B4172" s="1232">
        <f>'Short-Term Long-Term Debt 25'!J49</f>
        <v>1495869</v>
      </c>
      <c r="C4172" s="14" t="s">
        <v>672</v>
      </c>
      <c r="D4172" s="14" t="str">
        <f t="shared" si="64"/>
        <v>Error?</v>
      </c>
    </row>
    <row r="4173" spans="1:4" x14ac:dyDescent="0.2">
      <c r="A4173" s="55">
        <v>4112</v>
      </c>
      <c r="B4173" s="1232">
        <f>'Short-Term Long-Term Debt 25'!H49</f>
        <v>135000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2490</v>
      </c>
      <c r="C4268" s="14" t="s">
        <v>672</v>
      </c>
      <c r="D4268" s="14" t="str">
        <f t="shared" si="65"/>
        <v>Error?</v>
      </c>
    </row>
    <row r="4269" spans="1:5" x14ac:dyDescent="0.2">
      <c r="A4269" s="91">
        <v>4208</v>
      </c>
      <c r="B4269" s="1232">
        <f>'FP Info 3'!J16</f>
        <v>5160958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7510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13526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6257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11308</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34244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56428960</v>
      </c>
      <c r="D4995" s="14" t="str">
        <f t="shared" si="77"/>
        <v>Error?</v>
      </c>
    </row>
    <row r="4996" spans="1:4" x14ac:dyDescent="0.2">
      <c r="A4996" s="91">
        <v>4935</v>
      </c>
      <c r="B4996" s="1232">
        <f>'FP Info 3'!H31</f>
        <v>3893598.24</v>
      </c>
      <c r="D4996" s="14" t="str">
        <f t="shared" si="77"/>
        <v>Error?</v>
      </c>
    </row>
    <row r="4997" spans="1:4" x14ac:dyDescent="0.2">
      <c r="A4997" s="91">
        <v>4936</v>
      </c>
      <c r="B4997" s="1232">
        <f>'FP Info 3'!H37</f>
        <v>1605000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14002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1125347</v>
      </c>
      <c r="D5061" s="14" t="str">
        <f t="shared" si="78"/>
        <v>Error?</v>
      </c>
    </row>
    <row r="5062" spans="1:4" x14ac:dyDescent="0.2">
      <c r="A5062" s="83">
        <v>5001</v>
      </c>
      <c r="D5062" s="14" t="str">
        <f t="shared" si="78"/>
        <v>OK</v>
      </c>
    </row>
    <row r="5063" spans="1:4" x14ac:dyDescent="0.2">
      <c r="A5063" s="55">
        <v>5002</v>
      </c>
      <c r="B5063" s="1232">
        <f>'Revenues 9-14'!C7</f>
        <v>10648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1149997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110854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110854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2245</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2245</v>
      </c>
      <c r="C5087" s="14" t="s">
        <v>672</v>
      </c>
      <c r="D5087" s="14" t="str">
        <f t="shared" si="78"/>
        <v>Error?</v>
      </c>
    </row>
    <row r="5088" spans="1:4" x14ac:dyDescent="0.2">
      <c r="A5088" s="55">
        <v>5027</v>
      </c>
      <c r="B5088" s="1232">
        <f>'Revenues 9-14'!C65</f>
        <v>22995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22995</v>
      </c>
      <c r="C5090" s="14" t="s">
        <v>672</v>
      </c>
      <c r="D5090" s="14" t="str">
        <f t="shared" si="78"/>
        <v>Error?</v>
      </c>
    </row>
    <row r="5091" spans="1:4" x14ac:dyDescent="0.2">
      <c r="A5091" s="55">
        <v>5030</v>
      </c>
      <c r="B5091" s="1232">
        <f>'Revenues 9-14'!C70</f>
        <v>1084</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1186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14304</v>
      </c>
      <c r="C5096" s="14" t="s">
        <v>672</v>
      </c>
      <c r="D5096" s="14" t="str">
        <f t="shared" si="78"/>
        <v>Error?</v>
      </c>
    </row>
    <row r="5097" spans="1:4" x14ac:dyDescent="0.2">
      <c r="A5097" s="55">
        <v>5036</v>
      </c>
      <c r="B5097" s="1232">
        <f>'Revenues 9-14'!C77</f>
        <v>6927</v>
      </c>
      <c r="D5097" s="14" t="str">
        <f t="shared" si="78"/>
        <v>Error?</v>
      </c>
    </row>
    <row r="5098" spans="1:4" x14ac:dyDescent="0.2">
      <c r="A5098" s="55">
        <v>5037</v>
      </c>
      <c r="B5098" s="1232">
        <f>'Revenues 9-14'!C78</f>
        <v>3984</v>
      </c>
      <c r="D5098" s="14" t="str">
        <f t="shared" si="78"/>
        <v>Error?</v>
      </c>
    </row>
    <row r="5099" spans="1:4" x14ac:dyDescent="0.2">
      <c r="A5099" s="55">
        <v>5038</v>
      </c>
      <c r="B5099" s="1232">
        <f>'Revenues 9-14'!C79</f>
        <v>4894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15805</v>
      </c>
      <c r="C5102" s="14" t="s">
        <v>672</v>
      </c>
      <c r="D5102" s="14" t="str">
        <f t="shared" si="78"/>
        <v>Error?</v>
      </c>
    </row>
    <row r="5103" spans="1:4" x14ac:dyDescent="0.2">
      <c r="A5103" s="55">
        <v>5042</v>
      </c>
      <c r="B5103" s="1232">
        <f>'Revenues 9-14'!C84</f>
        <v>6170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6170</v>
      </c>
      <c r="C5112" s="14" t="s">
        <v>672</v>
      </c>
      <c r="D5112" s="14" t="str">
        <f t="shared" si="78"/>
        <v>Error?</v>
      </c>
    </row>
    <row r="5113" spans="1:4" x14ac:dyDescent="0.2">
      <c r="A5113" s="55">
        <v>5052</v>
      </c>
      <c r="B5113" s="1232">
        <f>'Revenues 9-14'!C95</f>
        <v>5814</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9681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8143</v>
      </c>
      <c r="D5119" s="14" t="str">
        <f t="shared" ref="D5119:D5182" si="79">IF(ISBLANK(B5119),"OK",IF(A5119-B5119=0,"OK","Error?"))</f>
        <v>Error?</v>
      </c>
    </row>
    <row r="5120" spans="1:4" x14ac:dyDescent="0.2">
      <c r="A5120" s="55">
        <v>5059</v>
      </c>
      <c r="B5120" s="1232">
        <f>'Revenues 9-14'!C108</f>
        <v>28768</v>
      </c>
      <c r="C5120" s="14" t="s">
        <v>672</v>
      </c>
      <c r="D5120" s="14" t="str">
        <f t="shared" si="79"/>
        <v>Error?</v>
      </c>
    </row>
    <row r="5121" spans="1:4" x14ac:dyDescent="0.2">
      <c r="A5121" s="55">
        <v>5060</v>
      </c>
      <c r="B5121" s="1232">
        <f>'Revenues 9-14'!C109</f>
        <v>1351138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945489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979733</v>
      </c>
      <c r="C5132" s="14" t="s">
        <v>672</v>
      </c>
      <c r="D5132" s="14" t="str">
        <f t="shared" si="79"/>
        <v>Error?</v>
      </c>
    </row>
    <row r="5133" spans="1:4" x14ac:dyDescent="0.2">
      <c r="A5133" s="55">
        <v>5072</v>
      </c>
      <c r="B5133" s="1232">
        <f>'Revenues 9-14'!C124</f>
        <v>36945</v>
      </c>
      <c r="D5133" s="14" t="str">
        <f t="shared" si="79"/>
        <v>Error?</v>
      </c>
    </row>
    <row r="5134" spans="1:4" x14ac:dyDescent="0.2">
      <c r="A5134" s="55">
        <v>5073</v>
      </c>
      <c r="B5134" s="1232">
        <f>'Revenues 9-14'!C125</f>
        <v>36548</v>
      </c>
      <c r="D5134" s="14" t="str">
        <f t="shared" si="79"/>
        <v>Error?</v>
      </c>
    </row>
    <row r="5135" spans="1:4" x14ac:dyDescent="0.2">
      <c r="A5135" s="55">
        <v>5074</v>
      </c>
      <c r="B5135" s="1232">
        <f>'Revenues 9-14'!C126</f>
        <v>43693</v>
      </c>
      <c r="D5135" s="14" t="str">
        <f t="shared" si="79"/>
        <v>Error?</v>
      </c>
    </row>
    <row r="5136" spans="1:4" x14ac:dyDescent="0.2">
      <c r="A5136" s="83">
        <v>5075</v>
      </c>
      <c r="D5136" s="14" t="str">
        <f t="shared" si="79"/>
        <v>OK</v>
      </c>
    </row>
    <row r="5137" spans="1:4" x14ac:dyDescent="0.2">
      <c r="A5137" s="55">
        <v>5076</v>
      </c>
      <c r="B5137" s="1232">
        <f>'Revenues 9-14'!C127</f>
        <v>23590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853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141629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814</v>
      </c>
      <c r="D5167" s="14" t="str">
        <f t="shared" si="79"/>
        <v>Error?</v>
      </c>
    </row>
    <row r="5168" spans="1:4" x14ac:dyDescent="0.2">
      <c r="A5168" s="55">
        <v>5107</v>
      </c>
      <c r="B5168" s="1232">
        <f>'Revenues 9-14'!C147</f>
        <v>7367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149810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1129543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11308</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77108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23051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107669</v>
      </c>
      <c r="C5246" s="14" t="s">
        <v>672</v>
      </c>
      <c r="D5246" s="14" t="str">
        <f t="shared" si="80"/>
        <v>Error?</v>
      </c>
    </row>
    <row r="5247" spans="1:4" x14ac:dyDescent="0.2">
      <c r="A5247" s="55">
        <v>5186</v>
      </c>
      <c r="B5247" s="1232">
        <f>'Revenues 9-14'!C203</f>
        <v>130696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130696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40481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40481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298629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309937</v>
      </c>
      <c r="C5326" s="14" t="s">
        <v>672</v>
      </c>
      <c r="D5326" s="14" t="str">
        <f t="shared" si="82"/>
        <v>Error?</v>
      </c>
    </row>
    <row r="5327" spans="1:4" x14ac:dyDescent="0.2">
      <c r="A5327" s="55">
        <v>5266</v>
      </c>
      <c r="B5327" s="1232">
        <f>'Revenues 9-14'!C275</f>
        <v>2790618</v>
      </c>
      <c r="C5327" s="14" t="s">
        <v>672</v>
      </c>
      <c r="D5327" s="14" t="str">
        <f t="shared" si="82"/>
        <v>Error?</v>
      </c>
    </row>
    <row r="5328" spans="1:4" x14ac:dyDescent="0.2">
      <c r="A5328" s="55">
        <v>5267</v>
      </c>
      <c r="B5328" s="1232">
        <f>'Revenues 9-14'!D5</f>
        <v>133096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133096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301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301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133397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133397</v>
      </c>
      <c r="C5508" s="14" t="s">
        <v>672</v>
      </c>
      <c r="D5508" s="14" t="str">
        <f t="shared" si="85"/>
        <v>Error?</v>
      </c>
    </row>
    <row r="5509" spans="1:4" x14ac:dyDescent="0.2">
      <c r="A5509" s="55">
        <v>5448</v>
      </c>
      <c r="B5509" s="1232">
        <f>'Revenues 9-14'!E5</f>
        <v>220837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220837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113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113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220950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220950</v>
      </c>
      <c r="C5552" s="14" t="s">
        <v>672</v>
      </c>
      <c r="D5552" s="14" t="str">
        <f t="shared" si="85"/>
        <v>Error?</v>
      </c>
    </row>
    <row r="5553" spans="1:4" x14ac:dyDescent="0.2">
      <c r="A5553" s="55">
        <v>5492</v>
      </c>
      <c r="B5553" s="1232">
        <f>'Revenues 9-14'!F5</f>
        <v>63887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63887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104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104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63991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99337</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99337</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116214</v>
      </c>
      <c r="D5615" s="14" t="str">
        <f t="shared" si="86"/>
        <v>Error?</v>
      </c>
    </row>
    <row r="5616" spans="1:4" x14ac:dyDescent="0.2">
      <c r="A5616" s="83">
        <v>5555</v>
      </c>
      <c r="D5616" s="14" t="str">
        <f t="shared" si="86"/>
        <v>OK</v>
      </c>
    </row>
    <row r="5617" spans="1:4" x14ac:dyDescent="0.2">
      <c r="A5617" s="55">
        <v>5556</v>
      </c>
      <c r="B5617" s="1232">
        <f>'Revenues 9-14'!F152</f>
        <v>162828</v>
      </c>
      <c r="D5617" s="14" t="str">
        <f t="shared" si="86"/>
        <v>Error?</v>
      </c>
    </row>
    <row r="5618" spans="1:4" x14ac:dyDescent="0.2">
      <c r="A5618" s="55">
        <v>5557</v>
      </c>
      <c r="B5618" s="1232">
        <f>'Revenues 9-14'!F154</f>
        <v>279042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279042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378379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442370</v>
      </c>
      <c r="C5720" s="14" t="s">
        <v>672</v>
      </c>
      <c r="D5720" s="14" t="str">
        <f t="shared" si="88"/>
        <v>Error?</v>
      </c>
    </row>
    <row r="5721" spans="1:4" x14ac:dyDescent="0.2">
      <c r="A5721" s="55">
        <v>5660</v>
      </c>
      <c r="B5721" s="1232">
        <f>'Revenues 9-14'!G5</f>
        <v>39390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39390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78780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5795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5795</v>
      </c>
      <c r="C5730" s="14" t="s">
        <v>672</v>
      </c>
      <c r="D5730" s="14" t="str">
        <f t="shared" si="88"/>
        <v>Error?</v>
      </c>
    </row>
    <row r="5731" spans="1:4" x14ac:dyDescent="0.2">
      <c r="A5731" s="55">
        <v>5670</v>
      </c>
      <c r="B5731" s="1232">
        <f>'Revenues 9-14'!G65</f>
        <v>640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640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85215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272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272</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272</v>
      </c>
      <c r="C5915" s="14" t="s">
        <v>672</v>
      </c>
      <c r="D5915" s="14" t="str">
        <f t="shared" si="91"/>
        <v>Error?</v>
      </c>
    </row>
    <row r="5916" spans="1:4" x14ac:dyDescent="0.2">
      <c r="A5916" s="55">
        <v>5855</v>
      </c>
      <c r="B5916" s="1232">
        <f>'Revenues 9-14'!I5</f>
        <v>14002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14002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773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773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14775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26620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26620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1095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1095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27715</v>
      </c>
      <c r="C6023" s="14" t="s">
        <v>672</v>
      </c>
      <c r="D6023" s="14" t="str">
        <f t="shared" si="93"/>
        <v>Error?</v>
      </c>
    </row>
    <row r="6024" spans="1:5" x14ac:dyDescent="0.2">
      <c r="A6024" s="55">
        <v>5963</v>
      </c>
      <c r="B6024" s="1232">
        <f>'Revenues 9-14'!G109</f>
        <v>85215</v>
      </c>
      <c r="C6024" s="14" t="s">
        <v>672</v>
      </c>
      <c r="D6024" s="14" t="str">
        <f t="shared" si="93"/>
        <v>Error?</v>
      </c>
    </row>
    <row r="6025" spans="1:5" x14ac:dyDescent="0.2">
      <c r="A6025" s="55">
        <v>5964</v>
      </c>
      <c r="B6025" s="1232">
        <f>'Revenues 9-14'!H109</f>
        <v>272</v>
      </c>
      <c r="C6025" s="14" t="s">
        <v>672</v>
      </c>
      <c r="D6025" s="14" t="str">
        <f t="shared" si="93"/>
        <v>Error?</v>
      </c>
    </row>
    <row r="6026" spans="1:5" x14ac:dyDescent="0.2">
      <c r="A6026" s="55">
        <v>5965</v>
      </c>
      <c r="B6026" s="1232">
        <f>'Revenues 9-14'!I109</f>
        <v>14775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27715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12034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216.7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111883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111883</v>
      </c>
      <c r="D6215" s="14" t="str">
        <f t="shared" si="96"/>
        <v>Error?</v>
      </c>
      <c r="E6215" s="14" t="s">
        <v>209</v>
      </c>
    </row>
    <row r="6216" spans="1:5" x14ac:dyDescent="0.2">
      <c r="A6216">
        <v>6155</v>
      </c>
      <c r="B6216" s="1232">
        <f>'Assets-Liab 5-6'!J41</f>
        <v>111883</v>
      </c>
      <c r="D6216" s="14" t="str">
        <f t="shared" si="96"/>
        <v>Error?</v>
      </c>
      <c r="E6216" s="14" t="s">
        <v>209</v>
      </c>
    </row>
    <row r="6217" spans="1:5" x14ac:dyDescent="0.2">
      <c r="A6217">
        <v>6156</v>
      </c>
      <c r="B6217" s="1232">
        <f>'Assets-Liab 5-6'!J4</f>
        <v>11883</v>
      </c>
      <c r="D6217" s="14" t="str">
        <f t="shared" si="96"/>
        <v>Error?</v>
      </c>
      <c r="E6217" s="14" t="s">
        <v>209</v>
      </c>
    </row>
    <row r="6218" spans="1:5" x14ac:dyDescent="0.2">
      <c r="A6218">
        <v>6157</v>
      </c>
      <c r="B6218" s="1232">
        <f>'Assets-Liab 5-6'!J5</f>
        <v>100000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202304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202304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202304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109972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109972</v>
      </c>
      <c r="D6229" s="14" t="str">
        <f t="shared" si="96"/>
        <v>Error?</v>
      </c>
      <c r="E6229" s="14" t="s">
        <v>209</v>
      </c>
    </row>
    <row r="6230" spans="1:5" x14ac:dyDescent="0.2">
      <c r="A6230">
        <v>6169</v>
      </c>
      <c r="B6230" s="1232">
        <f>'Acct Summary 7-8'!J20</f>
        <v>92332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92332</v>
      </c>
      <c r="D6263" s="14" t="str">
        <f t="shared" si="96"/>
        <v>Error?</v>
      </c>
      <c r="E6263" s="14" t="s">
        <v>209</v>
      </c>
    </row>
    <row r="6264" spans="1:5" x14ac:dyDescent="0.2">
      <c r="A6264">
        <v>6203</v>
      </c>
      <c r="B6264" s="1232">
        <f>'Acct Summary 7-8'!J79</f>
        <v>19551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111883</v>
      </c>
      <c r="D6266" s="14" t="str">
        <f t="shared" si="96"/>
        <v>Error?</v>
      </c>
      <c r="E6266" s="14" t="s">
        <v>209</v>
      </c>
    </row>
    <row r="6267" spans="1:5" x14ac:dyDescent="0.2">
      <c r="A6267">
        <v>6206</v>
      </c>
      <c r="B6267" s="1232">
        <f>'Acct Summary 7-8'!C82</f>
        <v>-25443</v>
      </c>
      <c r="D6267" s="14" t="str">
        <f t="shared" si="96"/>
        <v>Error?</v>
      </c>
      <c r="E6267" s="14" t="s">
        <v>209</v>
      </c>
    </row>
    <row r="6268" spans="1:5" x14ac:dyDescent="0.2">
      <c r="A6268">
        <v>6207</v>
      </c>
      <c r="B6268" s="1232">
        <f>'Acct Summary 7-8'!D82</f>
        <v>-10216</v>
      </c>
      <c r="D6268" s="14" t="str">
        <f t="shared" si="96"/>
        <v>Error?</v>
      </c>
      <c r="E6268" s="14" t="s">
        <v>209</v>
      </c>
    </row>
    <row r="6269" spans="1:5" x14ac:dyDescent="0.2">
      <c r="A6269">
        <v>6208</v>
      </c>
      <c r="B6269" s="1232">
        <f>'Acct Summary 7-8'!E82</f>
        <v>-3943</v>
      </c>
      <c r="D6269" s="14" t="str">
        <f t="shared" si="96"/>
        <v>Error?</v>
      </c>
      <c r="E6269" s="14" t="s">
        <v>209</v>
      </c>
    </row>
    <row r="6270" spans="1:5" x14ac:dyDescent="0.2">
      <c r="A6270">
        <v>6209</v>
      </c>
      <c r="B6270" s="1232">
        <f>'Acct Summary 7-8'!F82</f>
        <v>-136</v>
      </c>
      <c r="D6270" s="14" t="str">
        <f t="shared" si="96"/>
        <v>Error?</v>
      </c>
      <c r="E6270" s="14" t="s">
        <v>209</v>
      </c>
    </row>
    <row r="6271" spans="1:5" x14ac:dyDescent="0.2">
      <c r="A6271">
        <v>6210</v>
      </c>
      <c r="B6271" s="1232">
        <f>'Acct Summary 7-8'!G82</f>
        <v>-898</v>
      </c>
      <c r="D6271" s="14" t="str">
        <f t="shared" ref="D6271:D6334" si="97">IF(ISBLANK(B6271),"OK",IF(A6271-B6271=0,"OK","Error?"))</f>
        <v>Error?</v>
      </c>
      <c r="E6271" s="14" t="s">
        <v>209</v>
      </c>
    </row>
    <row r="6272" spans="1:5" x14ac:dyDescent="0.2">
      <c r="A6272">
        <v>6211</v>
      </c>
      <c r="B6272" s="1232">
        <f>'Acct Summary 7-8'!H82</f>
        <v>-2308</v>
      </c>
      <c r="D6272" s="14" t="str">
        <f t="shared" si="97"/>
        <v>Error?</v>
      </c>
      <c r="E6272" s="14" t="s">
        <v>209</v>
      </c>
    </row>
    <row r="6273" spans="1:5" x14ac:dyDescent="0.2">
      <c r="A6273">
        <v>6212</v>
      </c>
      <c r="B6273" s="1232">
        <f>'Acct Summary 7-8'!I82</f>
        <v>14775</v>
      </c>
      <c r="D6273" s="14" t="str">
        <f t="shared" si="97"/>
        <v>Error?</v>
      </c>
      <c r="E6273" s="14" t="s">
        <v>209</v>
      </c>
    </row>
    <row r="6274" spans="1:5" x14ac:dyDescent="0.2">
      <c r="A6274">
        <v>6213</v>
      </c>
      <c r="B6274" s="1232">
        <f>'Acct Summary 7-8'!J82</f>
        <v>92332</v>
      </c>
      <c r="D6274" s="14" t="str">
        <f t="shared" si="97"/>
        <v>Error?</v>
      </c>
      <c r="E6274" s="14" t="s">
        <v>209</v>
      </c>
    </row>
    <row r="6275" spans="1:5" x14ac:dyDescent="0.2">
      <c r="A6275">
        <v>6214</v>
      </c>
      <c r="B6275" s="1232">
        <f>'Acct Summary 7-8'!K82</f>
        <v>21840</v>
      </c>
      <c r="D6275" s="14" t="str">
        <f t="shared" si="97"/>
        <v>Error?</v>
      </c>
      <c r="E6275" s="14" t="s">
        <v>209</v>
      </c>
    </row>
    <row r="6276" spans="1:5" x14ac:dyDescent="0.2">
      <c r="A6276">
        <v>6215</v>
      </c>
      <c r="B6276" s="1232">
        <f>'Acct Summary 7-8'!C83</f>
        <v>-5.1316607920381509E-3</v>
      </c>
      <c r="D6276" s="14" t="str">
        <f t="shared" si="97"/>
        <v>Error?</v>
      </c>
      <c r="E6276" s="14" t="s">
        <v>209</v>
      </c>
    </row>
    <row r="6277" spans="1:5" x14ac:dyDescent="0.2">
      <c r="A6277">
        <v>6216</v>
      </c>
      <c r="B6277" s="1232">
        <f>'Acct Summary 7-8'!D83</f>
        <v>-0.46003512405998109</v>
      </c>
      <c r="D6277" s="14" t="str">
        <f t="shared" si="97"/>
        <v>Error?</v>
      </c>
      <c r="E6277" s="14" t="s">
        <v>209</v>
      </c>
    </row>
    <row r="6278" spans="1:5" x14ac:dyDescent="0.2">
      <c r="A6278">
        <v>6217</v>
      </c>
      <c r="B6278" s="1232">
        <f>'Acct Summary 7-8'!E83</f>
        <v>-3.6130888565118986E-2</v>
      </c>
      <c r="D6278" s="14" t="str">
        <f t="shared" si="97"/>
        <v>Error?</v>
      </c>
      <c r="E6278" s="14" t="s">
        <v>209</v>
      </c>
    </row>
    <row r="6279" spans="1:5" x14ac:dyDescent="0.2">
      <c r="A6279">
        <v>6218</v>
      </c>
      <c r="B6279" s="1232">
        <f>'Acct Summary 7-8'!F83</f>
        <v>-136</v>
      </c>
      <c r="D6279" s="14" t="str">
        <f t="shared" si="97"/>
        <v>Error?</v>
      </c>
      <c r="E6279" s="14" t="s">
        <v>209</v>
      </c>
    </row>
    <row r="6280" spans="1:5" x14ac:dyDescent="0.2">
      <c r="A6280">
        <v>6219</v>
      </c>
      <c r="B6280" s="1232">
        <f>'Acct Summary 7-8'!G83</f>
        <v>-7.3348634718898298E-3</v>
      </c>
      <c r="D6280" s="14" t="str">
        <f t="shared" si="97"/>
        <v>Error?</v>
      </c>
      <c r="E6280" s="14" t="s">
        <v>209</v>
      </c>
    </row>
    <row r="6281" spans="1:5" x14ac:dyDescent="0.2">
      <c r="A6281">
        <v>6220</v>
      </c>
      <c r="B6281" s="1232">
        <f>'Acct Summary 7-8'!H83</f>
        <v>-3.7101933865963638E-2</v>
      </c>
      <c r="D6281" s="14" t="str">
        <f t="shared" si="97"/>
        <v>Error?</v>
      </c>
      <c r="E6281" s="14" t="s">
        <v>209</v>
      </c>
    </row>
    <row r="6282" spans="1:5" x14ac:dyDescent="0.2">
      <c r="A6282">
        <v>6221</v>
      </c>
      <c r="B6282" s="1232">
        <f>'Acct Summary 7-8'!I83</f>
        <v>8.1762642081613227E-2</v>
      </c>
      <c r="D6282" s="14" t="str">
        <f t="shared" si="97"/>
        <v>Error?</v>
      </c>
      <c r="E6282" s="14" t="s">
        <v>209</v>
      </c>
    </row>
    <row r="6283" spans="1:5" x14ac:dyDescent="0.2">
      <c r="A6283">
        <v>6222</v>
      </c>
      <c r="B6283" s="1232">
        <f>'Acct Summary 7-8'!J83</f>
        <v>0.82525495383570335</v>
      </c>
      <c r="D6283" s="14" t="str">
        <f t="shared" si="97"/>
        <v>Error?</v>
      </c>
      <c r="E6283" s="14" t="s">
        <v>209</v>
      </c>
    </row>
    <row r="6284" spans="1:5" x14ac:dyDescent="0.2">
      <c r="A6284">
        <v>6223</v>
      </c>
      <c r="B6284" s="1232">
        <f>'Acct Summary 7-8'!K83</f>
        <v>8.6129043707334776E-2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196819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196819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621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621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5130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4864</v>
      </c>
      <c r="D6350" s="14" t="str">
        <f t="shared" si="98"/>
        <v>Error?</v>
      </c>
      <c r="E6350" s="14" t="s">
        <v>209</v>
      </c>
    </row>
    <row r="6351" spans="1:5" x14ac:dyDescent="0.2">
      <c r="A6351">
        <v>6290</v>
      </c>
      <c r="B6351" s="1232">
        <f>'Revenues 9-14'!J108</f>
        <v>4864</v>
      </c>
      <c r="D6351" s="14" t="str">
        <f t="shared" si="98"/>
        <v>Error?</v>
      </c>
      <c r="E6351" s="14" t="s">
        <v>209</v>
      </c>
    </row>
    <row r="6352" spans="1:5" x14ac:dyDescent="0.2">
      <c r="A6352">
        <v>6291</v>
      </c>
      <c r="B6352" s="1232">
        <f>'Revenues 9-14'!J109</f>
        <v>202304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4280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20517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4280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478</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478</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289</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289</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767</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9974</v>
      </c>
      <c r="D7004" s="14" t="str">
        <f t="shared" si="108"/>
        <v>Error?</v>
      </c>
    </row>
    <row r="7005" spans="1:4" x14ac:dyDescent="0.2">
      <c r="A7005">
        <v>6944</v>
      </c>
      <c r="B7005" s="1232">
        <f>'Expenditures 15-22'!K97</f>
        <v>9974</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9974</v>
      </c>
      <c r="D7012" s="14" t="str">
        <f t="shared" si="108"/>
        <v>Error?</v>
      </c>
    </row>
    <row r="7013" spans="1:4" x14ac:dyDescent="0.2">
      <c r="A7013">
        <v>6952</v>
      </c>
      <c r="B7013" s="1232">
        <f>'Expenditures 15-22'!K100</f>
        <v>9974</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5047</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109972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202304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256</v>
      </c>
      <c r="D7079" s="14" t="str">
        <f t="shared" si="109"/>
        <v>Error?</v>
      </c>
    </row>
    <row r="7080" spans="1:4" x14ac:dyDescent="0.2">
      <c r="A7080">
        <v>7019</v>
      </c>
      <c r="B7080" s="1232">
        <f>'Expenditures 15-22'!K220</f>
        <v>256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5065</v>
      </c>
      <c r="D7093" s="14" t="str">
        <f t="shared" si="109"/>
        <v>Error?</v>
      </c>
    </row>
    <row r="7094" spans="1:4" x14ac:dyDescent="0.2">
      <c r="A7094">
        <v>7033</v>
      </c>
      <c r="B7094" s="1232">
        <f>'Expenditures 15-22'!K248</f>
        <v>5065</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24601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24601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114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114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11055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11055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50417</v>
      </c>
      <c r="D7172" s="14" t="str">
        <f t="shared" si="111"/>
        <v>Error?</v>
      </c>
    </row>
    <row r="7173" spans="1:4" x14ac:dyDescent="0.2">
      <c r="A7173">
        <v>7112</v>
      </c>
      <c r="B7173" s="1232">
        <f>'Expenditures 15-22'!D318</f>
        <v>6830</v>
      </c>
      <c r="D7173" s="14" t="str">
        <f t="shared" si="111"/>
        <v>Error?</v>
      </c>
    </row>
    <row r="7174" spans="1:4" x14ac:dyDescent="0.2">
      <c r="A7174">
        <v>7113</v>
      </c>
      <c r="B7174" s="1232">
        <f>'Expenditures 15-22'!E318</f>
        <v>9927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669</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67843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6359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6359</v>
      </c>
      <c r="D7198" s="14" t="str">
        <f t="shared" si="111"/>
        <v>Error?</v>
      </c>
    </row>
    <row r="7199" spans="1:4" x14ac:dyDescent="0.2">
      <c r="A7199">
        <v>7138</v>
      </c>
      <c r="B7199" s="1232">
        <f>'Expenditures 15-22'!C323</f>
        <v>50417</v>
      </c>
      <c r="D7199" s="14" t="str">
        <f t="shared" si="111"/>
        <v>Error?</v>
      </c>
    </row>
    <row r="7200" spans="1:4" x14ac:dyDescent="0.2">
      <c r="A7200">
        <v>7139</v>
      </c>
      <c r="B7200" s="1232">
        <f>'Expenditures 15-22'!D323</f>
        <v>6830</v>
      </c>
      <c r="D7200" s="14" t="str">
        <f t="shared" si="111"/>
        <v>Error?</v>
      </c>
    </row>
    <row r="7201" spans="1:4" x14ac:dyDescent="0.2">
      <c r="A7201">
        <v>7140</v>
      </c>
      <c r="B7201" s="1232">
        <f>'Expenditures 15-22'!E323</f>
        <v>52056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669</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109972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50417</v>
      </c>
      <c r="D7216" s="14" t="str">
        <f t="shared" si="111"/>
        <v>Error?</v>
      </c>
    </row>
    <row r="7217" spans="1:4" x14ac:dyDescent="0.2">
      <c r="A7217">
        <v>7156</v>
      </c>
      <c r="B7217" s="1232">
        <f>'Expenditures 15-22'!D331</f>
        <v>6830</v>
      </c>
      <c r="D7217" s="14" t="str">
        <f t="shared" si="111"/>
        <v>Error?</v>
      </c>
    </row>
    <row r="7218" spans="1:4" x14ac:dyDescent="0.2">
      <c r="A7218">
        <v>7157</v>
      </c>
      <c r="B7218" s="1232">
        <f>'Expenditures 15-22'!E331</f>
        <v>52056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669</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109972</v>
      </c>
      <c r="D7224" s="14" t="str">
        <f t="shared" si="111"/>
        <v>Error?</v>
      </c>
    </row>
    <row r="7225" spans="1:4" x14ac:dyDescent="0.2">
      <c r="A7225">
        <v>7164</v>
      </c>
      <c r="B7225" s="1232">
        <f>'Expenditures 15-22'!K332</f>
        <v>92332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17641</v>
      </c>
      <c r="D7263" s="14" t="str">
        <f t="shared" si="112"/>
        <v>Error?</v>
      </c>
    </row>
    <row r="7264" spans="1:4" x14ac:dyDescent="0.2">
      <c r="A7264">
        <f t="shared" si="113"/>
        <v>7203</v>
      </c>
      <c r="B7264" s="1232">
        <f>'Expenditures 15-22'!D17</f>
        <v>2567</v>
      </c>
      <c r="D7264" s="14" t="str">
        <f t="shared" si="112"/>
        <v>Error?</v>
      </c>
    </row>
    <row r="7265" spans="1:5" x14ac:dyDescent="0.2">
      <c r="A7265">
        <f t="shared" si="113"/>
        <v>7204</v>
      </c>
      <c r="B7265" s="1232">
        <f>'Expenditures 15-22'!E17</f>
        <v>10</v>
      </c>
      <c r="D7265" s="14" t="str">
        <f t="shared" si="112"/>
        <v>Error?</v>
      </c>
    </row>
    <row r="7266" spans="1:5" x14ac:dyDescent="0.2">
      <c r="A7266">
        <f t="shared" si="113"/>
        <v>7205</v>
      </c>
      <c r="B7266" s="1232">
        <f>'Expenditures 15-22'!F17</f>
        <v>299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18027</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18027</v>
      </c>
      <c r="D7618" s="14" t="str">
        <f t="shared" si="124"/>
        <v>Error?</v>
      </c>
      <c r="E7618" s="14" t="s">
        <v>20</v>
      </c>
    </row>
    <row r="7619" spans="1:5" x14ac:dyDescent="0.2">
      <c r="A7619">
        <f t="shared" si="123"/>
        <v>7558</v>
      </c>
      <c r="B7619" s="1232">
        <f>'Cap Outlay Deprec 27'!H14</f>
        <v>15143</v>
      </c>
      <c r="D7619" s="14" t="str">
        <f t="shared" si="124"/>
        <v>Error?</v>
      </c>
      <c r="E7619" s="14" t="s">
        <v>20</v>
      </c>
    </row>
    <row r="7620" spans="1:5" x14ac:dyDescent="0.2">
      <c r="A7620">
        <f t="shared" si="123"/>
        <v>7559</v>
      </c>
      <c r="B7620" s="1232">
        <f>'Cap Outlay Deprec 27'!I14</f>
        <v>2884</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18027</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5047</v>
      </c>
      <c r="D7624" s="14" t="str">
        <f t="shared" si="124"/>
        <v>Error?</v>
      </c>
      <c r="E7624" s="14" t="s">
        <v>20</v>
      </c>
    </row>
    <row r="7625" spans="1:5" x14ac:dyDescent="0.2">
      <c r="A7625">
        <f t="shared" si="123"/>
        <v>7564</v>
      </c>
      <c r="B7625" s="1232">
        <f>'Cap Outlay Deprec 27'!I17</f>
        <v>504.7</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319511.7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5130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7267</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12397</v>
      </c>
      <c r="D7719" s="14" t="str">
        <f t="shared" si="126"/>
        <v>Error?</v>
      </c>
      <c r="E7719" s="14" t="s">
        <v>988</v>
      </c>
    </row>
    <row r="7720" spans="1:6" x14ac:dyDescent="0.2">
      <c r="A7720">
        <v>7659</v>
      </c>
      <c r="B7720" s="1232">
        <f>'Rest Tax Levies-Tort Im 26'!H14</f>
        <v>10648</v>
      </c>
      <c r="D7720" s="14" t="str">
        <f t="shared" si="126"/>
        <v>Error?</v>
      </c>
      <c r="E7720" s="14" t="s">
        <v>988</v>
      </c>
    </row>
    <row r="7721" spans="1:6" x14ac:dyDescent="0.2">
      <c r="A7721">
        <v>7660</v>
      </c>
      <c r="B7721" s="1232">
        <f>'Rest Tax Levies-Tort Im 26'!K14</f>
        <v>12397</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2016-10-05T15:51:51Z</cp:lastPrinted>
  <dcterms:created xsi:type="dcterms:W3CDTF">2003-10-29T19:06:34Z</dcterms:created>
  <dcterms:modified xsi:type="dcterms:W3CDTF">2016-11-18T21:33:20Z</dcterms:modified>
</cp:coreProperties>
</file>